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2 - En lien avec le Main/"/>
    </mc:Choice>
  </mc:AlternateContent>
  <xr:revisionPtr revIDLastSave="12" documentId="13_ncr:1_{84E63AF1-05C7-46E9-B657-925120D466E2}" xr6:coauthVersionLast="47" xr6:coauthVersionMax="47" xr10:uidLastSave="{88FBB9B5-C435-46D3-AC25-D2FF7F079565}"/>
  <bookViews>
    <workbookView xWindow="-108" yWindow="-108" windowWidth="23256" windowHeight="13896" xr2:uid="{00000000-000D-0000-FFFF-FFFF00000000}"/>
  </bookViews>
  <sheets>
    <sheet name="S230101" sheetId="1" r:id="rId1"/>
    <sheet name="Context" sheetId="2" r:id="rId2"/>
    <sheet name="S23010101D" sheetId="3" state="hidden" r:id="rId3"/>
    <sheet name="S23010102D" sheetId="4" state="hidden" r:id="rId4"/>
    <sheet name="@lists" sheetId="5" state="hidden" r:id="rId5"/>
  </sheets>
  <externalReferences>
    <externalReference r:id="rId6"/>
  </externalReferences>
  <definedNames>
    <definedName name="_S230101_R0010_C0010">'S230101'!$D$16</definedName>
    <definedName name="_S230101_R0010_C0020">'S230101'!$E$16</definedName>
    <definedName name="_S230101_R0010_C0030">'S230101'!$F$16</definedName>
    <definedName name="_S230101_R0010_C0040">'S230101'!$G$16</definedName>
    <definedName name="_S230101_R0010_C0050">'S230101'!$H$16</definedName>
    <definedName name="_S230101_R0030_C0010">'S230101'!$D$17</definedName>
    <definedName name="_S230101_R0030_C0020">'S230101'!$E$17</definedName>
    <definedName name="_S230101_R0030_C0030">'S230101'!$F$17</definedName>
    <definedName name="_S230101_R0030_C0040">'S230101'!$G$17</definedName>
    <definedName name="_S230101_R0030_C0050">'S230101'!$H$17</definedName>
    <definedName name="_S230101_R0040_C0010">'S230101'!$D$18</definedName>
    <definedName name="_S230101_R0040_C0020">'S230101'!$E$18</definedName>
    <definedName name="_S230101_R0040_C0030">'S230101'!$F$18</definedName>
    <definedName name="_S230101_R0040_C0040">'S230101'!$G$18</definedName>
    <definedName name="_S230101_R0040_C0050">'S230101'!$H$18</definedName>
    <definedName name="_S230101_R0050_C0010">'S230101'!$D$19</definedName>
    <definedName name="_S230101_R0050_C0020">'S230101'!$E$19</definedName>
    <definedName name="_S230101_R0050_C0030">'S230101'!$F$19</definedName>
    <definedName name="_S230101_R0050_C0040">'S230101'!$G$19</definedName>
    <definedName name="_S230101_R0050_C0050">'S230101'!$H$19</definedName>
    <definedName name="_S230101_R0070_C0010">'S230101'!$D$20</definedName>
    <definedName name="_S230101_R0070_C0020">'S230101'!$E$20</definedName>
    <definedName name="_S230101_R0070_C0030">'S230101'!$F$20</definedName>
    <definedName name="_S230101_R0070_C0040">'S230101'!$G$20</definedName>
    <definedName name="_S230101_R0070_C0050">'S230101'!$H$20</definedName>
    <definedName name="_S230101_R0090_C0010">'S230101'!$D$21</definedName>
    <definedName name="_S230101_R0090_C0020">'S230101'!$E$21</definedName>
    <definedName name="_S230101_R0090_C0030">'S230101'!$F$21</definedName>
    <definedName name="_S230101_R0090_C0040">'S230101'!$G$21</definedName>
    <definedName name="_S230101_R0090_C0050">'S230101'!$H$21</definedName>
    <definedName name="_S230101_R0110_C0010">'S230101'!$D$22</definedName>
    <definedName name="_S230101_R0110_C0020">'S230101'!$E$22</definedName>
    <definedName name="_S230101_R0110_C0030">'S230101'!$F$22</definedName>
    <definedName name="_S230101_R0110_C0040">'S230101'!$G$22</definedName>
    <definedName name="_S230101_R0110_C0050">'S230101'!$H$22</definedName>
    <definedName name="_S230101_R0130_C0010">'S230101'!$D$23</definedName>
    <definedName name="_S230101_R0130_C0020">'S230101'!$E$23</definedName>
    <definedName name="_S230101_R0130_C0030">'S230101'!$F$23</definedName>
    <definedName name="_S230101_R0130_C0040">'S230101'!$G$23</definedName>
    <definedName name="_S230101_R0130_C0050">'S230101'!$H$23</definedName>
    <definedName name="_S230101_R0140_C0010">'S230101'!$D$24</definedName>
    <definedName name="_S230101_R0140_C0020">'S230101'!$E$24</definedName>
    <definedName name="_S230101_R0140_C0030">'S230101'!$F$24</definedName>
    <definedName name="_S230101_R0140_C0040">'S230101'!$G$24</definedName>
    <definedName name="_S230101_R0140_C0050">'S230101'!$H$24</definedName>
    <definedName name="_S230101_R0160_C0010">'S230101'!$D$25</definedName>
    <definedName name="_S230101_R0160_C0020">'S230101'!$E$25</definedName>
    <definedName name="_S230101_R0160_C0030">'S230101'!$F$25</definedName>
    <definedName name="_S230101_R0160_C0040">'S230101'!$G$25</definedName>
    <definedName name="_S230101_R0160_C0050">'S230101'!$H$25</definedName>
    <definedName name="_S230101_R0180_C0010">'S230101'!$D$26</definedName>
    <definedName name="_S230101_R0180_C0020">'S230101'!$E$26</definedName>
    <definedName name="_S230101_R0180_C0030">'S230101'!$F$26</definedName>
    <definedName name="_S230101_R0180_C0040">'S230101'!$G$26</definedName>
    <definedName name="_S230101_R0180_C0050">'S230101'!$H$26</definedName>
    <definedName name="_S230101_R0220_C0010">'S230101'!$D$28</definedName>
    <definedName name="_S230101_R0220_C0020">'S230101'!$E$28</definedName>
    <definedName name="_S230101_R0220_C0030">'S230101'!$F$28</definedName>
    <definedName name="_S230101_R0220_C0040">'S230101'!$G$28</definedName>
    <definedName name="_S230101_R0220_C0050">'S230101'!$H$28</definedName>
    <definedName name="_S230101_R0230_C0010">'S230101'!$D$30</definedName>
    <definedName name="_S230101_R0230_C0020">'S230101'!$E$30</definedName>
    <definedName name="_S230101_R0230_C0030">'S230101'!$F$30</definedName>
    <definedName name="_S230101_R0230_C0040">'S230101'!$G$30</definedName>
    <definedName name="_S230101_R0230_C0050">'S230101'!$H$30</definedName>
    <definedName name="_S230101_R0290_C0010">'S230101'!$D$31</definedName>
    <definedName name="_S230101_R0290_C0020">'S230101'!$E$31</definedName>
    <definedName name="_S230101_R0290_C0030">'S230101'!$F$31</definedName>
    <definedName name="_S230101_R0290_C0040">'S230101'!$G$31</definedName>
    <definedName name="_S230101_R0290_C0050">'S230101'!$H$31</definedName>
    <definedName name="_S230101_R0300_C0010">'S230101'!$D$33</definedName>
    <definedName name="_S230101_R0300_C0020">'S230101'!$E$33</definedName>
    <definedName name="_S230101_R0300_C0030">'S230101'!$F$33</definedName>
    <definedName name="_S230101_R0300_C0040">'S230101'!$G$33</definedName>
    <definedName name="_S230101_R0300_C0050">'S230101'!$H$33</definedName>
    <definedName name="_S230101_R0310_C0010">'S230101'!$D$34</definedName>
    <definedName name="_S230101_R0310_C0020">'S230101'!$E$34</definedName>
    <definedName name="_S230101_R0310_C0030">'S230101'!$F$34</definedName>
    <definedName name="_S230101_R0310_C0040">'S230101'!$G$34</definedName>
    <definedName name="_S230101_R0310_C0050">'S230101'!$H$34</definedName>
    <definedName name="_S230101_R0320_C0010">'S230101'!$D$35</definedName>
    <definedName name="_S230101_R0320_C0020">'S230101'!$E$35</definedName>
    <definedName name="_S230101_R0320_C0030">'S230101'!$F$35</definedName>
    <definedName name="_S230101_R0320_C0040">'S230101'!$G$35</definedName>
    <definedName name="_S230101_R0320_C0050">'S230101'!$H$35</definedName>
    <definedName name="_S230101_R0330_C0010">'S230101'!$D$36</definedName>
    <definedName name="_S230101_R0330_C0020">'S230101'!$E$36</definedName>
    <definedName name="_S230101_R0330_C0030">'S230101'!$F$36</definedName>
    <definedName name="_S230101_R0330_C0040">'S230101'!$G$36</definedName>
    <definedName name="_S230101_R0330_C0050">'S230101'!$H$36</definedName>
    <definedName name="_S230101_R0340_C0010">'S230101'!$D$37</definedName>
    <definedName name="_S230101_R0340_C0020">'S230101'!$E$37</definedName>
    <definedName name="_S230101_R0340_C0030">'S230101'!$F$37</definedName>
    <definedName name="_S230101_R0340_C0040">'S230101'!$G$37</definedName>
    <definedName name="_S230101_R0340_C0050">'S230101'!$H$37</definedName>
    <definedName name="_S230101_R0350_C0010">'S230101'!$D$38</definedName>
    <definedName name="_S230101_R0350_C0020">'S230101'!$E$38</definedName>
    <definedName name="_S230101_R0350_C0030">'S230101'!$F$38</definedName>
    <definedName name="_S230101_R0350_C0040">'S230101'!$G$38</definedName>
    <definedName name="_S230101_R0350_C0050">'S230101'!$H$38</definedName>
    <definedName name="_S230101_R0360_C0010">'S230101'!$D$39</definedName>
    <definedName name="_S230101_R0360_C0020">'S230101'!$E$39</definedName>
    <definedName name="_S230101_R0360_C0030">'S230101'!$F$39</definedName>
    <definedName name="_S230101_R0360_C0040">'S230101'!$G$39</definedName>
    <definedName name="_S230101_R0360_C0050">'S230101'!$H$39</definedName>
    <definedName name="_S230101_R0370_C0010">'S230101'!$D$40</definedName>
    <definedName name="_S230101_R0370_C0020">'S230101'!$E$40</definedName>
    <definedName name="_S230101_R0370_C0030">'S230101'!$F$40</definedName>
    <definedName name="_S230101_R0370_C0040">'S230101'!$G$40</definedName>
    <definedName name="_S230101_R0370_C0050">'S230101'!$H$40</definedName>
    <definedName name="_S230101_R0390_C0010">'S230101'!$D$41</definedName>
    <definedName name="_S230101_R0390_C0020">'S230101'!$E$41</definedName>
    <definedName name="_S230101_R0390_C0030">'S230101'!$F$41</definedName>
    <definedName name="_S230101_R0390_C0040">'S230101'!$G$41</definedName>
    <definedName name="_S230101_R0390_C0050">'S230101'!$H$41</definedName>
    <definedName name="_S230101_R0400_C0010">'S230101'!$D$42</definedName>
    <definedName name="_S230101_R0400_C0020">'S230101'!$E$42</definedName>
    <definedName name="_S230101_R0400_C0030">'S230101'!$F$42</definedName>
    <definedName name="_S230101_R0400_C0040">'S230101'!$G$42</definedName>
    <definedName name="_S230101_R0400_C0050">'S230101'!$H$42</definedName>
    <definedName name="_S230101_R0500_C0010">'S230101'!$D$44</definedName>
    <definedName name="_S230101_R0500_C0020">'S230101'!$E$44</definedName>
    <definedName name="_S230101_R0500_C0030">'S230101'!$F$44</definedName>
    <definedName name="_S230101_R0500_C0040">'S230101'!$G$44</definedName>
    <definedName name="_S230101_R0500_C0050">'S230101'!$H$44</definedName>
    <definedName name="_S230101_R0510_C0010">'S230101'!$D$45</definedName>
    <definedName name="_S230101_R0510_C0020">'S230101'!$E$45</definedName>
    <definedName name="_S230101_R0510_C0030">'S230101'!$F$45</definedName>
    <definedName name="_S230101_R0510_C0040">'S230101'!$G$45</definedName>
    <definedName name="_S230101_R0510_C0050">'S230101'!$H$45</definedName>
    <definedName name="_S230101_R0540_C0010">'S230101'!$D$46</definedName>
    <definedName name="_S230101_R0540_C0020">'S230101'!$E$46</definedName>
    <definedName name="_S230101_R0540_C0030">'S230101'!$F$46</definedName>
    <definedName name="_S230101_R0540_C0040">'S230101'!$G$46</definedName>
    <definedName name="_S230101_R0540_C0050">'S230101'!$H$46</definedName>
    <definedName name="_S230101_R0550_C0010">'S230101'!$D$47</definedName>
    <definedName name="_S230101_R0550_C0020">'S230101'!$E$47</definedName>
    <definedName name="_S230101_R0550_C0030">'S230101'!$F$47</definedName>
    <definedName name="_S230101_R0550_C0040">'S230101'!$G$47</definedName>
    <definedName name="_S230101_R0550_C0050">'S230101'!$H$47</definedName>
    <definedName name="_S230101_R0580_C0010">'S230101'!$D$48</definedName>
    <definedName name="_S230101_R0580_C0020">'S230101'!$E$48</definedName>
    <definedName name="_S230101_R0580_C0030">'S230101'!$F$48</definedName>
    <definedName name="_S230101_R0580_C0040">'S230101'!$G$48</definedName>
    <definedName name="_S230101_R0580_C0050">'S230101'!$H$48</definedName>
    <definedName name="_S230101_R0600_C0010">'S230101'!$D$49</definedName>
    <definedName name="_S230101_R0600_C0020">'S230101'!$E$49</definedName>
    <definedName name="_S230101_R0600_C0030">'S230101'!$F$49</definedName>
    <definedName name="_S230101_R0600_C0040">'S230101'!$G$49</definedName>
    <definedName name="_S230101_R0600_C0050">'S230101'!$H$49</definedName>
    <definedName name="_S230101_R0620_C0010">'S230101'!$D$50</definedName>
    <definedName name="_S230101_R0620_C0020">'S230101'!$E$50</definedName>
    <definedName name="_S230101_R0620_C0030">'S230101'!$F$50</definedName>
    <definedName name="_S230101_R0620_C0040">'S230101'!$G$50</definedName>
    <definedName name="_S230101_R0620_C0050">'S230101'!$H$50</definedName>
    <definedName name="_S230101_R0640_C0010">'S230101'!$D$51</definedName>
    <definedName name="_S230101_R0640_C0020">'S230101'!$E$51</definedName>
    <definedName name="_S230101_R0640_C0030">'S230101'!$F$51</definedName>
    <definedName name="_S230101_R0640_C0040">'S230101'!$G$51</definedName>
    <definedName name="_S230101_R0640_C0050">'S230101'!$H$51</definedName>
    <definedName name="_S230101_R0700_C0060">'S230101'!$D$57</definedName>
    <definedName name="_S230101_R0710_C0060">'S230101'!$D$58</definedName>
    <definedName name="_S230101_R0720_C0060">'S230101'!$D$59</definedName>
    <definedName name="_S230101_R0730_C0060">'S230101'!$D$60</definedName>
    <definedName name="_S230101_R0740_C0060">'S230101'!$D$61</definedName>
    <definedName name="_S230101_R0760_C0060">'S230101'!$D$62</definedName>
    <definedName name="_S230101_R0770_C0060">'S230101'!$D$64</definedName>
    <definedName name="_S230101_R0780_C0060">'S230101'!$D$65</definedName>
    <definedName name="_S230101_R0790_C0060">'S230101'!$D$66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H42" i="1" l="1"/>
  <c r="G42" i="1"/>
  <c r="D42" i="1"/>
  <c r="D41" i="1"/>
  <c r="D40" i="1"/>
  <c r="D39" i="1"/>
  <c r="D38" i="1"/>
  <c r="D37" i="1"/>
  <c r="D36" i="1"/>
  <c r="D35" i="1"/>
  <c r="D34" i="1"/>
  <c r="D33" i="1"/>
  <c r="H31" i="1"/>
  <c r="H44" i="1" s="1"/>
  <c r="H46" i="1" s="1"/>
  <c r="G31" i="1"/>
  <c r="F31" i="1"/>
  <c r="F44" i="1" s="1"/>
  <c r="D30" i="1"/>
  <c r="D26" i="1"/>
  <c r="D25" i="1"/>
  <c r="D24" i="1"/>
  <c r="D22" i="1"/>
  <c r="D21" i="1"/>
  <c r="D20" i="1"/>
  <c r="D19" i="1"/>
  <c r="D18" i="1"/>
  <c r="D17" i="1"/>
  <c r="D16" i="1"/>
  <c r="D60" i="1" l="1"/>
  <c r="F46" i="1"/>
  <c r="F47" i="1" s="1"/>
  <c r="F45" i="1"/>
  <c r="G45" i="1"/>
  <c r="G47" i="1" s="1"/>
  <c r="G44" i="1"/>
  <c r="G46" i="1" s="1"/>
  <c r="D64" i="1" l="1"/>
  <c r="D66" i="1" s="1"/>
  <c r="D48" i="1" l="1"/>
  <c r="D49" i="1" l="1"/>
  <c r="D57" i="1" l="1"/>
  <c r="D62" i="1" s="1"/>
  <c r="E23" i="1" s="1"/>
  <c r="E31" i="1" l="1"/>
  <c r="E44" i="1" s="1"/>
  <c r="D23" i="1"/>
  <c r="D31" i="1" s="1"/>
  <c r="D44" i="1" s="1"/>
  <c r="E46" i="1" l="1"/>
  <c r="E45" i="1"/>
  <c r="D45" i="1" s="1"/>
  <c r="E47" i="1" l="1"/>
  <c r="D47" i="1" s="1"/>
  <c r="D51" i="1" s="1"/>
  <c r="D46" i="1"/>
  <c r="D50" i="1" s="1"/>
</calcChain>
</file>

<file path=xl/sharedStrings.xml><?xml version="1.0" encoding="utf-8"?>
<sst xmlns="http://schemas.openxmlformats.org/spreadsheetml/2006/main" count="237" uniqueCount="174">
  <si>
    <t/>
  </si>
  <si>
    <t>2</t>
  </si>
  <si>
    <t>4</t>
  </si>
  <si>
    <t>A legally binding commitment to subscribe and pay for subordinated liabilities on demand</t>
  </si>
  <si>
    <t>Actions de préférence</t>
  </si>
  <si>
    <t>Actions de préférence non libérées et non appelées, appelables sur demande</t>
  </si>
  <si>
    <t>Actions propres (détenues directement et indirectement)</t>
  </si>
  <si>
    <t>Adjustment for restricted own fund items in respect of matching adjustment portfolios and ring fenced funds</t>
  </si>
  <si>
    <t>Ajustement pour les éléments de fonds propres restreints relatifs aux portefeuilles sous ajustement égalisateur et aux fonds cantonnés</t>
  </si>
  <si>
    <t>An amount equal to the value of net deferred tax assets</t>
  </si>
  <si>
    <t>Ancillary own funds</t>
  </si>
  <si>
    <t>Autres fonds propres auxiliaires</t>
  </si>
  <si>
    <t>Autres éléments de fonds propres approuvés par l’autorité de contrôle en tant que fonds propres de base non spécifiés supra</t>
  </si>
  <si>
    <t>Autres éléments de fonds propres de base</t>
  </si>
  <si>
    <t>Available and eligible own funds</t>
  </si>
  <si>
    <t>Basic own funds before deduction for participations in other financial sector as foreseen in article 68 of Delegated Regulation 2015/35</t>
  </si>
  <si>
    <t>Bénéfices attendus</t>
  </si>
  <si>
    <t>Bénéfices attendus inclus dans les primes futures (EPIFP) - activités non-vie</t>
  </si>
  <si>
    <t>Bénéfices attendus inclus dans les primes futures (EPIFP) - activités vie</t>
  </si>
  <si>
    <t>C0010</t>
  </si>
  <si>
    <t>C0020</t>
  </si>
  <si>
    <t>C0030</t>
  </si>
  <si>
    <t>C0040</t>
  </si>
  <si>
    <t>C0050</t>
  </si>
  <si>
    <t>C0060</t>
  </si>
  <si>
    <t>Capital de solvabilité requis</t>
  </si>
  <si>
    <t>Capital en actions ordinaires (brut des actions propres)</t>
  </si>
  <si>
    <t>Capital en actions ordinaires non libéré et non appelé, appelable sur demande</t>
  </si>
  <si>
    <t>Compte de primes d'émission lié au capital en actions ordinaires</t>
  </si>
  <si>
    <t>Compte de primes d'émission lié aux actions de préférence</t>
  </si>
  <si>
    <t>Comptes mutualistes subordonnés</t>
  </si>
  <si>
    <t>Context</t>
  </si>
  <si>
    <t>Decimals Decimal</t>
  </si>
  <si>
    <t>Decimals Monetary</t>
  </si>
  <si>
    <t>Decimals Percentages</t>
  </si>
  <si>
    <t>Deductions</t>
  </si>
  <si>
    <t>Deductions for participations in financial and credit 
institutions</t>
  </si>
  <si>
    <t>Dividendes, distributions et charges prévisibles</t>
  </si>
  <si>
    <t>Déductions</t>
  </si>
  <si>
    <t>Déductions pour participations dans des établissements de crédit et des établissements financiers</t>
  </si>
  <si>
    <t>Engagements juridiquement contraignants de souscrire et de payer des passifs subordonnés sur demande</t>
  </si>
  <si>
    <t>Entity</t>
  </si>
  <si>
    <t>Excess of assets over liabilities</t>
  </si>
  <si>
    <t>Excédent d’actif sur passif</t>
  </si>
  <si>
    <t>Expected profits</t>
  </si>
  <si>
    <t>Expected profits included in future premiums (EPIFP) - 
Non-life business</t>
  </si>
  <si>
    <t>Expected profits included in future premiums (EPIFP) - Life business</t>
  </si>
  <si>
    <t>Filing indicator</t>
  </si>
  <si>
    <t>Fonds excédentaires</t>
  </si>
  <si>
    <t>Fonds initial, cotisations des membres ou élément de fonds propres de base équivalent pour les mutuelles et les entreprises de type mutuel</t>
  </si>
  <si>
    <t>Fonds initial, cotisations des membres ou élément de fonds propres de base équivalents, non libérés, non appelés et appelables sur demande, pour les mutuelles et les entreprises de type mutuel</t>
  </si>
  <si>
    <t>Fonds propres</t>
  </si>
  <si>
    <t>Fonds propres auxiliaires</t>
  </si>
  <si>
    <t>Fonds propres de base avant déduction pour participations dans d'autres secteurs financiers, comme prévu à l'article 68 du règlement délégué 2015/35</t>
  </si>
  <si>
    <t>Fonds propres issus des états financiers qui ne devraient pas être inclus dans la réserve de réconciliation et qui ne respectent pas les critères de fonds propres de Solvabilité II</t>
  </si>
  <si>
    <t>Fonds propres éligibles et disponibles</t>
  </si>
  <si>
    <t>Foreseeable dividends, distributions and charges</t>
  </si>
  <si>
    <t>Href</t>
  </si>
  <si>
    <t>Initial funds, members' contributions or the equivalent basic own - fund item for mutual and mutual-type undertakings</t>
  </si>
  <si>
    <t>Insurance company:  , Closing date: 30/12/1899 , published on: 21/10</t>
  </si>
  <si>
    <t>Letters of credit and guarantees other than under Article 
96(2) of the Directive 2009/138/EC</t>
  </si>
  <si>
    <t>Letters of credit and guarantees under Article 96(2) of the Directive 2009/138/EC</t>
  </si>
  <si>
    <t>Lettres de crédit et garanties ne relevant pas de l’article 96, paragraphe 2, de la directive 2009/138/CE</t>
  </si>
  <si>
    <t>Lettres de crédit et garanties relevant de l’article 96, paragraphe 2, de la directive 2009/138/CE</t>
  </si>
  <si>
    <t>MCR</t>
  </si>
  <si>
    <t>Minimum de capital requis</t>
  </si>
  <si>
    <t>Montant égal à la valeur des actifs d'impôts différés nets</t>
  </si>
  <si>
    <t>Niveau 1 - non restreint</t>
  </si>
  <si>
    <t>Niveau 1 - restreint</t>
  </si>
  <si>
    <t>Niveau 2</t>
  </si>
  <si>
    <t>Niveau 3</t>
  </si>
  <si>
    <t>Ordinary share capital (gross of own shares)</t>
  </si>
  <si>
    <t>Other ancillary own funds</t>
  </si>
  <si>
    <t>Other basic own fund items</t>
  </si>
  <si>
    <t>Other own fund items approved by the supervisory authority 
as basic own funds not specified above</t>
  </si>
  <si>
    <t>Output Decimal</t>
  </si>
  <si>
    <t>Output Monetary</t>
  </si>
  <si>
    <t>Output Percentage</t>
  </si>
  <si>
    <t>Own funds</t>
  </si>
  <si>
    <t>Own funds from the financial statements that should not be represented by the reconciliation reserve and do not meet
 the criteria to be classified as Solvency II own funds</t>
  </si>
  <si>
    <t>Own funds from the financial statements that should not be represented by the reconciliation reserve and do not meet the criteria to be classified as Solvency II own funds</t>
  </si>
  <si>
    <t>Own shares (held directly and indirectly)</t>
  </si>
  <si>
    <t>Passifs subordonnés</t>
  </si>
  <si>
    <t>Preference shares</t>
  </si>
  <si>
    <t>R0010</t>
  </si>
  <si>
    <t>R0030</t>
  </si>
  <si>
    <t>R0040</t>
  </si>
  <si>
    <t>R0050</t>
  </si>
  <si>
    <t>R0070</t>
  </si>
  <si>
    <t>R0090</t>
  </si>
  <si>
    <t>R0110</t>
  </si>
  <si>
    <t>R0130</t>
  </si>
  <si>
    <t>R0140</t>
  </si>
  <si>
    <t>R0160</t>
  </si>
  <si>
    <t>R0180</t>
  </si>
  <si>
    <t>R0220</t>
  </si>
  <si>
    <t>R0230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</si>
  <si>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</si>
  <si>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</si>
  <si>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</si>
  <si>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</si>
  <si>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</si>
  <si>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</si>
  <si>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</si>
  <si>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</si>
  <si>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</si>
  <si>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R0390</t>
  </si>
  <si>
    <t>R0400</t>
  </si>
  <si>
    <t>R0500</t>
  </si>
  <si>
    <t>R0510</t>
  </si>
  <si>
    <t>R0540</t>
  </si>
  <si>
    <t>R0550</t>
  </si>
  <si>
    <t>R0580</t>
  </si>
  <si>
    <t>R0600</t>
  </si>
  <si>
    <t>R0620</t>
  </si>
  <si>
    <t>R0640</t>
  </si>
  <si>
    <t>R0700</t>
  </si>
  <si>
    <t>R0710</t>
  </si>
  <si>
    <t>R0720</t>
  </si>
  <si>
    <t>R0730</t>
  </si>
  <si>
    <t>R0740</t>
  </si>
  <si>
    <t>R0760</t>
  </si>
  <si>
    <t>R0770</t>
  </si>
  <si>
    <t>R0780</t>
  </si>
  <si>
    <t>R0790</t>
  </si>
  <si>
    <t>Rappels de cotisations en vertu de l’article 96, point 3, de la directive 2009/138/CE</t>
  </si>
  <si>
    <t>Rappels de cotisations ne relevant pas de l’article 96, paragraphe 3, de la directive 2009/138/CE</t>
  </si>
  <si>
    <t>Ratio fonds propres éligibles sur capital de solvabilité requis</t>
  </si>
  <si>
    <t>Ratio fonds propres éligibles sur minimum de capital requis</t>
  </si>
  <si>
    <t>Ratio of Eligible own funds to MCR</t>
  </si>
  <si>
    <t>Ratio of Eligible own funds to SCR</t>
  </si>
  <si>
    <t>Reconciliation reserve</t>
  </si>
  <si>
    <t>Réserve de réconciliation</t>
  </si>
  <si>
    <t>S.23.01</t>
  </si>
  <si>
    <t>S.23.01.01</t>
  </si>
  <si>
    <t>S.23.01_unfiled</t>
  </si>
  <si>
    <t>SCR</t>
  </si>
  <si>
    <t>Scheme</t>
  </si>
  <si>
    <t>Share premium account related to ordinary share capital</t>
  </si>
  <si>
    <t>Share premium account related to preference shares</t>
  </si>
  <si>
    <t>Subordinated liabilities</t>
  </si>
  <si>
    <t>Subordinated mutual member accounts</t>
  </si>
  <si>
    <t>Supplementary members calls - other than under first subparagraph of Article 96(3) of the Directive 2009/138/EC</t>
  </si>
  <si>
    <t>Supplementary members calls under first subparagraph of Article 96(3) of the Directive 2009/138/EC</t>
  </si>
  <si>
    <t>Surplus funds</t>
  </si>
  <si>
    <t xml:space="preserve">Tier 1 - restricted </t>
  </si>
  <si>
    <t xml:space="preserve">Tier 1 - unrestricted </t>
  </si>
  <si>
    <t>Tier 2</t>
  </si>
  <si>
    <t>Tier 3</t>
  </si>
  <si>
    <t>Total</t>
  </si>
  <si>
    <t>Total Expected profits included in future premiums 
(EPIFP)</t>
  </si>
  <si>
    <t>Total ancillary own funds</t>
  </si>
  <si>
    <t>Total available own funds to meet the MCR</t>
  </si>
  <si>
    <t>Total available own funds to meet the SCR</t>
  </si>
  <si>
    <t>Total basic own funds after deductions</t>
  </si>
  <si>
    <t>Total bénéfices attendus inclus dans les primes futures (EPIFP)</t>
  </si>
  <si>
    <t>Total des fonds propres disponibles pour couvrir le capital de solvabilité requis</t>
  </si>
  <si>
    <t>Total des fonds propres disponibles pour couvrir le minimum de capital requis</t>
  </si>
  <si>
    <t>Total des fonds propres éligibles pour couvrir le capital de solvabilité requis</t>
  </si>
  <si>
    <t>Total des fonds propres éligibles pour couvrir le minimum de capital requis</t>
  </si>
  <si>
    <t>Total eligible own funds to meet the MCR</t>
  </si>
  <si>
    <t>Total eligible own funds to meet the SCR</t>
  </si>
  <si>
    <t>Total fonds propres auxiliaires</t>
  </si>
  <si>
    <t>Total fonds propres de base après déductions</t>
  </si>
  <si>
    <t>URI</t>
  </si>
  <si>
    <t>Unit</t>
  </si>
  <si>
    <t>Unpaid and uncalled initial funds, members' contributions or the equivalent basic own fund item for mutual and mutual - type undertakings, callable on demand</t>
  </si>
  <si>
    <t>Unpaid and uncalled ordinary share capital callable on 
demand</t>
  </si>
  <si>
    <t>Unpaid and uncalled preference shares callable on demand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</si>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</sst>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####"/>
    <numFmt numFmtId="166" formatCode="#,##0,"/>
    <numFmt numFmtId="167" formatCode="#,##0.00,"/>
    <numFmt numFmtId="168" formatCode="yyyy&quot;-&quot;mm&quot;-&quot;dd"/>
  </numFmts>
  <fonts count="10" x14ac:knownFonts="1">
    <font>
      <sz val="10"/>
      <name val="Arial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8"/>
      <color rgb="FFFFFFFF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sz val="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FFFF99"/>
      </patternFill>
    </fill>
    <fill>
      <patternFill patternType="solid">
        <fgColor rgb="FF004B8E"/>
      </patternFill>
    </fill>
    <fill>
      <patternFill patternType="solid">
        <fgColor rgb="FF000000"/>
      </patternFill>
    </fill>
    <fill>
      <patternFill patternType="solid">
        <fgColor rgb="FFD9D9D9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/>
    </xf>
    <xf numFmtId="1" fontId="2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3" borderId="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2" fillId="3" borderId="9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 indent="1"/>
    </xf>
    <xf numFmtId="0" fontId="1" fillId="2" borderId="1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5" borderId="17" xfId="0" applyFont="1" applyFill="1" applyBorder="1" applyAlignment="1">
      <alignment vertical="center"/>
    </xf>
    <xf numFmtId="4" fontId="2" fillId="5" borderId="18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 wrapText="1"/>
    </xf>
    <xf numFmtId="166" fontId="2" fillId="5" borderId="18" xfId="0" applyNumberFormat="1" applyFont="1" applyFill="1" applyBorder="1" applyAlignment="1">
      <alignment horizontal="right" vertical="center"/>
    </xf>
    <xf numFmtId="0" fontId="2" fillId="5" borderId="6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165" fontId="2" fillId="5" borderId="6" xfId="0" applyNumberFormat="1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2" fillId="3" borderId="6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right" vertical="center"/>
    </xf>
    <xf numFmtId="165" fontId="2" fillId="5" borderId="0" xfId="0" applyNumberFormat="1" applyFont="1" applyFill="1" applyAlignment="1">
      <alignment horizontal="center" vertical="center" wrapText="1"/>
    </xf>
    <xf numFmtId="4" fontId="2" fillId="0" borderId="24" xfId="0" applyNumberFormat="1" applyFont="1" applyBorder="1" applyAlignment="1">
      <alignment horizontal="right" vertical="center"/>
    </xf>
    <xf numFmtId="164" fontId="2" fillId="3" borderId="24" xfId="0" applyNumberFormat="1" applyFont="1" applyFill="1" applyBorder="1" applyAlignment="1">
      <alignment horizontal="right" vertical="center"/>
    </xf>
    <xf numFmtId="4" fontId="2" fillId="3" borderId="18" xfId="0" applyNumberFormat="1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165" fontId="2" fillId="5" borderId="18" xfId="0" applyNumberFormat="1" applyFont="1" applyFill="1" applyBorder="1" applyAlignment="1">
      <alignment vertical="center"/>
    </xf>
    <xf numFmtId="4" fontId="2" fillId="5" borderId="6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 wrapText="1"/>
    </xf>
    <xf numFmtId="165" fontId="2" fillId="5" borderId="23" xfId="0" applyNumberFormat="1" applyFont="1" applyFill="1" applyBorder="1" applyAlignment="1">
      <alignment horizontal="center" vertical="center" wrapText="1"/>
    </xf>
    <xf numFmtId="4" fontId="2" fillId="5" borderId="15" xfId="0" applyNumberFormat="1" applyFont="1" applyFill="1" applyBorder="1" applyAlignment="1">
      <alignment horizontal="right" vertical="center"/>
    </xf>
    <xf numFmtId="0" fontId="2" fillId="5" borderId="9" xfId="0" applyFont="1" applyFill="1" applyBorder="1" applyAlignment="1">
      <alignment vertical="center"/>
    </xf>
    <xf numFmtId="3" fontId="2" fillId="0" borderId="0" xfId="0" applyNumberFormat="1" applyFont="1" applyAlignment="1">
      <alignment horizontal="right" vertical="center"/>
    </xf>
    <xf numFmtId="165" fontId="2" fillId="5" borderId="18" xfId="0" applyNumberFormat="1" applyFont="1" applyFill="1" applyBorder="1" applyAlignment="1">
      <alignment horizontal="center" vertical="center"/>
    </xf>
    <xf numFmtId="4" fontId="2" fillId="0" borderId="18" xfId="0" applyNumberFormat="1" applyFont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6" fontId="2" fillId="5" borderId="17" xfId="0" applyNumberFormat="1" applyFont="1" applyFill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2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 inden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horizontal="right" vertical="center"/>
    </xf>
    <xf numFmtId="166" fontId="2" fillId="0" borderId="24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5" fillId="4" borderId="28" xfId="0" applyFont="1" applyFill="1" applyBorder="1" applyAlignment="1">
      <alignment horizontal="center" vertical="center" wrapText="1"/>
    </xf>
    <xf numFmtId="166" fontId="2" fillId="5" borderId="6" xfId="0" applyNumberFormat="1" applyFont="1" applyFill="1" applyBorder="1" applyAlignment="1">
      <alignment horizontal="right" vertical="center"/>
    </xf>
    <xf numFmtId="165" fontId="2" fillId="5" borderId="17" xfId="0" applyNumberFormat="1" applyFont="1" applyFill="1" applyBorder="1" applyAlignment="1">
      <alignment horizontal="center" vertical="center"/>
    </xf>
    <xf numFmtId="166" fontId="2" fillId="0" borderId="15" xfId="0" applyNumberFormat="1" applyFont="1" applyBorder="1" applyAlignment="1">
      <alignment horizontal="right" vertical="center"/>
    </xf>
    <xf numFmtId="166" fontId="2" fillId="5" borderId="15" xfId="0" applyNumberFormat="1" applyFont="1" applyFill="1" applyBorder="1" applyAlignment="1">
      <alignment horizontal="right" vertical="center"/>
    </xf>
    <xf numFmtId="167" fontId="2" fillId="5" borderId="6" xfId="0" applyNumberFormat="1" applyFont="1" applyFill="1" applyBorder="1" applyAlignment="1">
      <alignment vertical="center"/>
    </xf>
    <xf numFmtId="167" fontId="2" fillId="5" borderId="17" xfId="0" applyNumberFormat="1" applyFont="1" applyFill="1" applyBorder="1" applyAlignment="1">
      <alignment vertical="center"/>
    </xf>
    <xf numFmtId="166" fontId="2" fillId="0" borderId="18" xfId="0" applyNumberFormat="1" applyFont="1" applyBorder="1" applyAlignment="1">
      <alignment horizontal="right" vertical="center"/>
    </xf>
    <xf numFmtId="165" fontId="2" fillId="5" borderId="9" xfId="0" applyNumberFormat="1" applyFont="1" applyFill="1" applyBorder="1" applyAlignment="1">
      <alignment horizontal="center" vertical="center"/>
    </xf>
    <xf numFmtId="166" fontId="2" fillId="0" borderId="18" xfId="0" applyNumberFormat="1" applyFont="1" applyBorder="1" applyAlignment="1">
      <alignment vertical="center"/>
    </xf>
    <xf numFmtId="167" fontId="2" fillId="5" borderId="18" xfId="0" applyNumberFormat="1" applyFont="1" applyFill="1" applyBorder="1" applyAlignment="1">
      <alignment vertical="center"/>
    </xf>
    <xf numFmtId="167" fontId="2" fillId="5" borderId="9" xfId="0" applyNumberFormat="1" applyFont="1" applyFill="1" applyBorder="1" applyAlignment="1">
      <alignment vertical="center"/>
    </xf>
    <xf numFmtId="168" fontId="7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24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165" fontId="2" fillId="0" borderId="25" xfId="0" applyNumberFormat="1" applyFont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/>
    </xf>
    <xf numFmtId="0" fontId="1" fillId="2" borderId="2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6" fillId="0" borderId="25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2" fillId="0" borderId="23" xfId="0" applyNumberFormat="1" applyFont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4" fontId="1" fillId="6" borderId="16" xfId="0" applyNumberFormat="1" applyFont="1" applyFill="1" applyBorder="1" applyAlignment="1">
      <alignment vertical="center" wrapText="1"/>
    </xf>
    <xf numFmtId="4" fontId="1" fillId="6" borderId="26" xfId="0" applyNumberFormat="1" applyFont="1" applyFill="1" applyBorder="1" applyAlignment="1">
      <alignment vertical="center" wrapText="1"/>
    </xf>
    <xf numFmtId="0" fontId="1" fillId="2" borderId="30" xfId="0" applyFont="1" applyFill="1" applyBorder="1" applyAlignment="1">
      <alignment horizontal="left" vertical="center" wrapText="1"/>
    </xf>
    <xf numFmtId="4" fontId="2" fillId="5" borderId="2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4" fontId="1" fillId="6" borderId="32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5" borderId="33" xfId="0" applyNumberFormat="1" applyFont="1" applyFill="1" applyBorder="1" applyAlignment="1">
      <alignment horizontal="center" vertical="center"/>
    </xf>
    <xf numFmtId="4" fontId="2" fillId="5" borderId="3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</sheetNames>
    <definedNames>
      <definedName name="SCR" refersTo="='SCR'!$I$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Y9">
            <v>243099861.02000004</v>
          </cell>
        </row>
      </sheetData>
      <sheetData sheetId="8">
        <row r="15">
          <cell r="Y15">
            <v>745706839.63</v>
          </cell>
        </row>
        <row r="23">
          <cell r="Y23">
            <v>854565555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I3">
            <v>444788944</v>
          </cell>
        </row>
      </sheetData>
      <sheetData sheetId="19">
        <row r="3">
          <cell r="C3">
            <v>111197236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H66"/>
  <sheetViews>
    <sheetView tabSelected="1" topLeftCell="A9" workbookViewId="0">
      <selection activeCell="E18" sqref="E18"/>
    </sheetView>
  </sheetViews>
  <sheetFormatPr baseColWidth="10" defaultRowHeight="13.2" x14ac:dyDescent="0.25"/>
  <cols>
    <col min="1" max="1" width="3.109375" customWidth="1"/>
    <col min="2" max="2" width="43.109375" customWidth="1"/>
    <col min="3" max="3" width="11" customWidth="1"/>
    <col min="4" max="8" width="22" customWidth="1"/>
  </cols>
  <sheetData>
    <row r="2" spans="1:8" ht="14.1" customHeight="1" x14ac:dyDescent="0.25">
      <c r="A2" s="5"/>
      <c r="B2" s="5" t="s">
        <v>170</v>
      </c>
      <c r="C2" s="5"/>
      <c r="D2" s="5"/>
      <c r="E2" s="5"/>
      <c r="F2" s="5"/>
      <c r="G2" s="5"/>
      <c r="H2" s="5"/>
    </row>
    <row r="3" spans="1:8" ht="14.1" customHeight="1" x14ac:dyDescent="0.25">
      <c r="A3" s="8"/>
      <c r="B3" s="90"/>
      <c r="C3" s="91"/>
      <c r="D3" s="91"/>
      <c r="E3" s="91"/>
      <c r="F3" s="90"/>
      <c r="G3" s="9"/>
      <c r="H3" s="9"/>
    </row>
    <row r="4" spans="1:8" ht="14.1" customHeight="1" x14ac:dyDescent="0.25">
      <c r="A4" s="8"/>
      <c r="B4" s="90" t="s">
        <v>59</v>
      </c>
      <c r="C4" s="91"/>
      <c r="D4" s="91"/>
      <c r="E4" s="91"/>
      <c r="F4" s="92"/>
      <c r="G4" s="5"/>
      <c r="H4" s="9"/>
    </row>
    <row r="5" spans="1:8" ht="14.1" customHeight="1" x14ac:dyDescent="0.25">
      <c r="A5" s="8"/>
      <c r="B5" s="90"/>
      <c r="C5" s="91"/>
      <c r="D5" s="91"/>
      <c r="E5" s="91"/>
      <c r="F5" s="90"/>
      <c r="G5" s="9"/>
      <c r="H5" s="9"/>
    </row>
    <row r="6" spans="1:8" ht="14.1" customHeight="1" x14ac:dyDescent="0.25">
      <c r="A6" s="9"/>
      <c r="B6" s="11"/>
      <c r="C6" s="11"/>
      <c r="D6" s="9"/>
      <c r="E6" s="9"/>
      <c r="F6" s="9"/>
      <c r="G6" s="9"/>
      <c r="H6" s="9"/>
    </row>
    <row r="7" spans="1:8" ht="14.1" customHeight="1" x14ac:dyDescent="0.25">
      <c r="A7" s="8"/>
      <c r="B7" s="93" t="s">
        <v>78</v>
      </c>
      <c r="C7" s="94"/>
      <c r="D7" s="94"/>
      <c r="E7" s="94"/>
      <c r="F7" s="94"/>
      <c r="G7" s="94"/>
      <c r="H7" s="95"/>
    </row>
    <row r="8" spans="1:8" ht="14.1" customHeight="1" x14ac:dyDescent="0.25">
      <c r="A8" s="8"/>
      <c r="B8" s="5"/>
      <c r="C8" s="24"/>
      <c r="D8" s="35"/>
      <c r="E8" s="9"/>
      <c r="F8" s="9"/>
      <c r="G8" s="9"/>
      <c r="H8" s="9"/>
    </row>
    <row r="9" spans="1:8" ht="14.1" customHeight="1" x14ac:dyDescent="0.25">
      <c r="A9" s="8"/>
      <c r="B9" s="7" t="s">
        <v>134</v>
      </c>
      <c r="C9" s="9"/>
      <c r="D9" s="8"/>
      <c r="E9" s="9"/>
      <c r="F9" s="9"/>
      <c r="G9" s="9"/>
      <c r="H9" s="9"/>
    </row>
    <row r="10" spans="1:8" ht="14.1" customHeight="1" x14ac:dyDescent="0.25">
      <c r="A10" s="8"/>
      <c r="B10" s="9"/>
      <c r="C10" s="9"/>
      <c r="D10" s="8"/>
      <c r="E10" s="9"/>
      <c r="F10" s="9"/>
      <c r="G10" s="9"/>
      <c r="H10" s="9"/>
    </row>
    <row r="11" spans="1:8" ht="14.1" customHeight="1" x14ac:dyDescent="0.25">
      <c r="A11" s="8"/>
      <c r="B11" s="9"/>
      <c r="C11" s="9"/>
      <c r="D11" s="9"/>
      <c r="E11" s="9"/>
      <c r="F11" s="9"/>
      <c r="G11" s="9"/>
      <c r="H11" s="9"/>
    </row>
    <row r="12" spans="1:8" ht="14.1" customHeight="1" x14ac:dyDescent="0.25">
      <c r="A12" s="8"/>
      <c r="B12" s="5"/>
      <c r="C12" s="12"/>
      <c r="D12" s="37"/>
      <c r="E12" s="37"/>
      <c r="F12" s="37"/>
      <c r="G12" s="37"/>
      <c r="H12" s="9"/>
    </row>
    <row r="13" spans="1:8" ht="14.1" customHeight="1" x14ac:dyDescent="0.25">
      <c r="A13" s="8"/>
      <c r="B13" s="12"/>
      <c r="C13" s="12"/>
      <c r="D13" s="1" t="s">
        <v>149</v>
      </c>
      <c r="E13" s="45" t="s">
        <v>146</v>
      </c>
      <c r="F13" s="45" t="s">
        <v>145</v>
      </c>
      <c r="G13" s="45" t="s">
        <v>147</v>
      </c>
      <c r="H13" s="2" t="s">
        <v>148</v>
      </c>
    </row>
    <row r="14" spans="1:8" ht="14.1" customHeight="1" x14ac:dyDescent="0.25">
      <c r="A14" s="8"/>
      <c r="B14" s="12"/>
      <c r="C14" s="12"/>
      <c r="D14" s="39" t="s">
        <v>19</v>
      </c>
      <c r="E14" s="32" t="s">
        <v>20</v>
      </c>
      <c r="F14" s="32" t="s">
        <v>21</v>
      </c>
      <c r="G14" s="32" t="s">
        <v>22</v>
      </c>
      <c r="H14" s="38" t="s">
        <v>23</v>
      </c>
    </row>
    <row r="15" spans="1:8" ht="12.9" customHeight="1" x14ac:dyDescent="0.25">
      <c r="A15" s="8"/>
      <c r="B15" s="96" t="s">
        <v>15</v>
      </c>
      <c r="C15" s="97"/>
      <c r="D15" s="97"/>
      <c r="E15" s="97"/>
      <c r="F15" s="97"/>
      <c r="G15" s="97"/>
      <c r="H15" s="98"/>
    </row>
    <row r="16" spans="1:8" ht="14.1" customHeight="1" x14ac:dyDescent="0.25">
      <c r="A16" s="8"/>
      <c r="B16" s="13" t="s">
        <v>71</v>
      </c>
      <c r="C16" s="28" t="s">
        <v>84</v>
      </c>
      <c r="D16" s="36">
        <f>E16+G16</f>
        <v>0</v>
      </c>
      <c r="E16" s="46"/>
      <c r="F16" s="48"/>
      <c r="G16" s="46"/>
      <c r="H16" s="23"/>
    </row>
    <row r="17" spans="1:8" ht="14.1" customHeight="1" x14ac:dyDescent="0.25">
      <c r="A17" s="8"/>
      <c r="B17" s="13" t="s">
        <v>138</v>
      </c>
      <c r="C17" s="31" t="s">
        <v>85</v>
      </c>
      <c r="D17" s="36">
        <f>E17+G17</f>
        <v>0</v>
      </c>
      <c r="E17" s="46"/>
      <c r="F17" s="48"/>
      <c r="G17" s="46"/>
      <c r="H17" s="23"/>
    </row>
    <row r="18" spans="1:8" ht="20.100000000000001" customHeight="1" x14ac:dyDescent="0.25">
      <c r="A18" s="8"/>
      <c r="B18" s="13" t="s">
        <v>58</v>
      </c>
      <c r="C18" s="28" t="s">
        <v>86</v>
      </c>
      <c r="D18" s="36">
        <f>E18+G18</f>
        <v>243099861.02000004</v>
      </c>
      <c r="E18" s="87">
        <f>'[1]Balance Sheet Solvency I'!Y9</f>
        <v>243099861.02000004</v>
      </c>
      <c r="F18" s="48"/>
      <c r="G18" s="46"/>
      <c r="H18" s="23"/>
    </row>
    <row r="19" spans="1:8" ht="14.1" customHeight="1" x14ac:dyDescent="0.25">
      <c r="A19" s="8"/>
      <c r="B19" s="13" t="s">
        <v>141</v>
      </c>
      <c r="C19" s="31" t="s">
        <v>87</v>
      </c>
      <c r="D19" s="36">
        <f>F19+G19+H19</f>
        <v>0</v>
      </c>
      <c r="E19" s="48"/>
      <c r="F19" s="46"/>
      <c r="G19" s="46"/>
      <c r="H19" s="29"/>
    </row>
    <row r="20" spans="1:8" ht="14.1" customHeight="1" x14ac:dyDescent="0.25">
      <c r="A20" s="8"/>
      <c r="B20" s="13" t="s">
        <v>144</v>
      </c>
      <c r="C20" s="28" t="s">
        <v>88</v>
      </c>
      <c r="D20" s="36">
        <f>E20</f>
        <v>0</v>
      </c>
      <c r="E20" s="46"/>
      <c r="F20" s="48"/>
      <c r="G20" s="48"/>
      <c r="H20" s="23"/>
    </row>
    <row r="21" spans="1:8" ht="14.1" customHeight="1" x14ac:dyDescent="0.25">
      <c r="A21" s="8"/>
      <c r="B21" s="13" t="s">
        <v>83</v>
      </c>
      <c r="C21" s="31" t="s">
        <v>89</v>
      </c>
      <c r="D21" s="36">
        <f>F21+G21+H21</f>
        <v>0</v>
      </c>
      <c r="E21" s="48"/>
      <c r="F21" s="46"/>
      <c r="G21" s="46"/>
      <c r="H21" s="29"/>
    </row>
    <row r="22" spans="1:8" ht="14.1" customHeight="1" x14ac:dyDescent="0.25">
      <c r="A22" s="8"/>
      <c r="B22" s="13" t="s">
        <v>139</v>
      </c>
      <c r="C22" s="28" t="s">
        <v>90</v>
      </c>
      <c r="D22" s="36">
        <f>F22+G22+H22</f>
        <v>0</v>
      </c>
      <c r="E22" s="48"/>
      <c r="F22" s="46"/>
      <c r="G22" s="46"/>
      <c r="H22" s="29"/>
    </row>
    <row r="23" spans="1:8" ht="14.1" customHeight="1" x14ac:dyDescent="0.25">
      <c r="A23" s="8"/>
      <c r="B23" s="13" t="s">
        <v>131</v>
      </c>
      <c r="C23" s="31" t="s">
        <v>91</v>
      </c>
      <c r="D23" s="36">
        <f>E23</f>
        <v>502606978.60999995</v>
      </c>
      <c r="E23" s="36">
        <f>D62</f>
        <v>502606978.60999995</v>
      </c>
      <c r="F23" s="48"/>
      <c r="G23" s="48"/>
      <c r="H23" s="23"/>
    </row>
    <row r="24" spans="1:8" ht="14.1" customHeight="1" x14ac:dyDescent="0.25">
      <c r="A24" s="8"/>
      <c r="B24" s="13" t="s">
        <v>140</v>
      </c>
      <c r="C24" s="28" t="s">
        <v>92</v>
      </c>
      <c r="D24" s="36">
        <f>F24+G24+H24</f>
        <v>0</v>
      </c>
      <c r="E24" s="48"/>
      <c r="F24" s="46"/>
      <c r="G24" s="46"/>
      <c r="H24" s="29"/>
    </row>
    <row r="25" spans="1:8" ht="14.1" customHeight="1" x14ac:dyDescent="0.25">
      <c r="A25" s="8"/>
      <c r="B25" s="13" t="s">
        <v>9</v>
      </c>
      <c r="C25" s="31" t="s">
        <v>93</v>
      </c>
      <c r="D25" s="36">
        <f>H25</f>
        <v>0</v>
      </c>
      <c r="E25" s="48"/>
      <c r="F25" s="48"/>
      <c r="G25" s="48"/>
      <c r="H25" s="29"/>
    </row>
    <row r="26" spans="1:8" ht="23.1" customHeight="1" x14ac:dyDescent="0.25">
      <c r="A26" s="8"/>
      <c r="B26" s="13" t="s">
        <v>74</v>
      </c>
      <c r="C26" s="28" t="s">
        <v>94</v>
      </c>
      <c r="D26" s="40">
        <f>E26+F26+G26+H26</f>
        <v>0</v>
      </c>
      <c r="E26" s="46"/>
      <c r="F26" s="46"/>
      <c r="G26" s="46"/>
      <c r="H26" s="29"/>
    </row>
    <row r="27" spans="1:8" ht="12.9" customHeight="1" x14ac:dyDescent="0.25">
      <c r="A27" s="8"/>
      <c r="B27" s="96" t="s">
        <v>80</v>
      </c>
      <c r="C27" s="97"/>
      <c r="D27" s="97"/>
      <c r="E27" s="97"/>
      <c r="F27" s="97"/>
      <c r="G27" s="97"/>
      <c r="H27" s="98"/>
    </row>
    <row r="28" spans="1:8" ht="35.1" customHeight="1" x14ac:dyDescent="0.25">
      <c r="A28" s="8"/>
      <c r="B28" s="13" t="s">
        <v>79</v>
      </c>
      <c r="C28" s="28" t="s">
        <v>95</v>
      </c>
      <c r="D28" s="3"/>
      <c r="E28" s="33"/>
      <c r="F28" s="33"/>
      <c r="G28" s="33"/>
      <c r="H28" s="54"/>
    </row>
    <row r="29" spans="1:8" ht="14.1" customHeight="1" x14ac:dyDescent="0.25">
      <c r="A29" s="8"/>
      <c r="B29" s="99" t="s">
        <v>35</v>
      </c>
      <c r="C29" s="100"/>
      <c r="D29" s="41"/>
      <c r="E29" s="50"/>
      <c r="F29" s="50"/>
      <c r="G29" s="50"/>
      <c r="H29" s="47"/>
    </row>
    <row r="30" spans="1:8" ht="20.100000000000001" customHeight="1" x14ac:dyDescent="0.25">
      <c r="A30" s="8"/>
      <c r="B30" s="13" t="s">
        <v>36</v>
      </c>
      <c r="C30" s="28" t="s">
        <v>96</v>
      </c>
      <c r="D30" s="36">
        <f>E30+F30+G30+H30</f>
        <v>0</v>
      </c>
      <c r="E30" s="18"/>
      <c r="F30" s="18"/>
      <c r="G30" s="18"/>
      <c r="H30" s="55"/>
    </row>
    <row r="31" spans="1:8" ht="14.1" customHeight="1" x14ac:dyDescent="0.25">
      <c r="A31" s="8"/>
      <c r="B31" s="14" t="s">
        <v>154</v>
      </c>
      <c r="C31" s="31" t="s">
        <v>97</v>
      </c>
      <c r="D31" s="40">
        <f>D16+D17+D18+D19+D20+D21+D22+D23+D24+D25+D26-D28-D30</f>
        <v>745706839.63</v>
      </c>
      <c r="E31" s="36">
        <f>E16+E17+E18+E20+E23+E26-D28-E30</f>
        <v>745706839.63</v>
      </c>
      <c r="F31" s="36">
        <f>F19+F21+F22+F24+F26-F30</f>
        <v>0</v>
      </c>
      <c r="G31" s="36">
        <f>G16+G17+G18+G19+G21+G22+G24+G26-G30</f>
        <v>0</v>
      </c>
      <c r="H31" s="44">
        <f>H19+H21+H22+H24+H25+H26-H30</f>
        <v>0</v>
      </c>
    </row>
    <row r="32" spans="1:8" ht="14.1" customHeight="1" x14ac:dyDescent="0.25">
      <c r="A32" s="8"/>
      <c r="B32" s="101" t="s">
        <v>10</v>
      </c>
      <c r="C32" s="102"/>
      <c r="D32" s="97"/>
      <c r="E32" s="102"/>
      <c r="F32" s="102"/>
      <c r="G32" s="102"/>
      <c r="H32" s="98"/>
    </row>
    <row r="33" spans="1:8" ht="24" customHeight="1" x14ac:dyDescent="0.25">
      <c r="A33" s="8"/>
      <c r="B33" s="16" t="s">
        <v>167</v>
      </c>
      <c r="C33" s="32" t="s">
        <v>98</v>
      </c>
      <c r="D33" s="36">
        <f>G33</f>
        <v>0</v>
      </c>
      <c r="E33" s="51"/>
      <c r="F33" s="51"/>
      <c r="G33" s="18"/>
      <c r="H33" s="23"/>
    </row>
    <row r="34" spans="1:8" ht="32.1" customHeight="1" x14ac:dyDescent="0.25">
      <c r="A34" s="8"/>
      <c r="B34" s="13" t="s">
        <v>166</v>
      </c>
      <c r="C34" s="31" t="s">
        <v>99</v>
      </c>
      <c r="D34" s="36">
        <f>G34</f>
        <v>0</v>
      </c>
      <c r="E34" s="48"/>
      <c r="F34" s="48"/>
      <c r="G34" s="46"/>
      <c r="H34" s="23"/>
    </row>
    <row r="35" spans="1:8" ht="14.1" customHeight="1" x14ac:dyDescent="0.25">
      <c r="A35" s="8"/>
      <c r="B35" s="13" t="s">
        <v>168</v>
      </c>
      <c r="C35" s="28" t="s">
        <v>100</v>
      </c>
      <c r="D35" s="36">
        <f>G35+H35</f>
        <v>0</v>
      </c>
      <c r="E35" s="48"/>
      <c r="F35" s="48"/>
      <c r="G35" s="46"/>
      <c r="H35" s="29"/>
    </row>
    <row r="36" spans="1:8" ht="21" customHeight="1" x14ac:dyDescent="0.25">
      <c r="A36" s="8"/>
      <c r="B36" s="13" t="s">
        <v>3</v>
      </c>
      <c r="C36" s="31" t="s">
        <v>101</v>
      </c>
      <c r="D36" s="36">
        <f>G36+H36</f>
        <v>0</v>
      </c>
      <c r="E36" s="48"/>
      <c r="F36" s="48"/>
      <c r="G36" s="46"/>
      <c r="H36" s="29"/>
    </row>
    <row r="37" spans="1:8" ht="21" customHeight="1" x14ac:dyDescent="0.25">
      <c r="A37" s="8"/>
      <c r="B37" s="13" t="s">
        <v>61</v>
      </c>
      <c r="C37" s="28" t="s">
        <v>102</v>
      </c>
      <c r="D37" s="36">
        <f>G37</f>
        <v>0</v>
      </c>
      <c r="E37" s="48"/>
      <c r="F37" s="48"/>
      <c r="G37" s="46"/>
      <c r="H37" s="23"/>
    </row>
    <row r="38" spans="1:8" ht="21" customHeight="1" x14ac:dyDescent="0.25">
      <c r="A38" s="8"/>
      <c r="B38" s="13" t="s">
        <v>60</v>
      </c>
      <c r="C38" s="31" t="s">
        <v>103</v>
      </c>
      <c r="D38" s="36">
        <f>G38+H38</f>
        <v>0</v>
      </c>
      <c r="E38" s="48"/>
      <c r="F38" s="48"/>
      <c r="G38" s="46"/>
      <c r="H38" s="29"/>
    </row>
    <row r="39" spans="1:8" ht="21" customHeight="1" x14ac:dyDescent="0.25">
      <c r="A39" s="8"/>
      <c r="B39" s="13" t="s">
        <v>143</v>
      </c>
      <c r="C39" s="28" t="s">
        <v>104</v>
      </c>
      <c r="D39" s="36">
        <f>G39</f>
        <v>0</v>
      </c>
      <c r="E39" s="48"/>
      <c r="F39" s="48"/>
      <c r="G39" s="46"/>
      <c r="H39" s="23"/>
    </row>
    <row r="40" spans="1:8" ht="21" customHeight="1" x14ac:dyDescent="0.25">
      <c r="A40" s="8"/>
      <c r="B40" s="13" t="s">
        <v>142</v>
      </c>
      <c r="C40" s="31" t="s">
        <v>105</v>
      </c>
      <c r="D40" s="36">
        <f>G40+H40</f>
        <v>0</v>
      </c>
      <c r="E40" s="48"/>
      <c r="F40" s="48"/>
      <c r="G40" s="46"/>
      <c r="H40" s="29"/>
    </row>
    <row r="41" spans="1:8" ht="14.1" customHeight="1" x14ac:dyDescent="0.25">
      <c r="A41" s="8"/>
      <c r="B41" s="13" t="s">
        <v>72</v>
      </c>
      <c r="C41" s="28" t="s">
        <v>106</v>
      </c>
      <c r="D41" s="36">
        <f>G41+H41</f>
        <v>0</v>
      </c>
      <c r="E41" s="48"/>
      <c r="F41" s="48"/>
      <c r="G41" s="46"/>
      <c r="H41" s="29"/>
    </row>
    <row r="42" spans="1:8" ht="14.1" customHeight="1" x14ac:dyDescent="0.25">
      <c r="A42" s="8"/>
      <c r="B42" s="14" t="s">
        <v>151</v>
      </c>
      <c r="C42" s="31" t="s">
        <v>107</v>
      </c>
      <c r="D42" s="36">
        <f>G42+H42</f>
        <v>0</v>
      </c>
      <c r="E42" s="48"/>
      <c r="F42" s="48"/>
      <c r="G42" s="36">
        <f>SUM(G33:G41)</f>
        <v>0</v>
      </c>
      <c r="H42" s="44">
        <f>H35+H36+H38+H40+H41</f>
        <v>0</v>
      </c>
    </row>
    <row r="43" spans="1:8" ht="14.1" customHeight="1" x14ac:dyDescent="0.25">
      <c r="A43" s="5"/>
      <c r="B43" s="96" t="s">
        <v>14</v>
      </c>
      <c r="C43" s="97"/>
      <c r="D43" s="97"/>
      <c r="E43" s="97"/>
      <c r="F43" s="97"/>
      <c r="G43" s="97"/>
      <c r="H43" s="98"/>
    </row>
    <row r="44" spans="1:8" ht="14.1" customHeight="1" x14ac:dyDescent="0.25">
      <c r="A44" s="8"/>
      <c r="B44" s="13" t="s">
        <v>153</v>
      </c>
      <c r="C44" s="28" t="s">
        <v>108</v>
      </c>
      <c r="D44" s="36">
        <f>D31+D42</f>
        <v>745706839.63</v>
      </c>
      <c r="E44" s="36">
        <f>E31</f>
        <v>745706839.63</v>
      </c>
      <c r="F44" s="36">
        <f>F31</f>
        <v>0</v>
      </c>
      <c r="G44" s="36">
        <f>G31+G42</f>
        <v>0</v>
      </c>
      <c r="H44" s="44">
        <f>H31+H42</f>
        <v>0</v>
      </c>
    </row>
    <row r="45" spans="1:8" ht="14.1" customHeight="1" x14ac:dyDescent="0.25">
      <c r="A45" s="8"/>
      <c r="B45" s="13" t="s">
        <v>152</v>
      </c>
      <c r="C45" s="31" t="s">
        <v>109</v>
      </c>
      <c r="D45" s="36">
        <f>E45+F45+G45</f>
        <v>745706839.63</v>
      </c>
      <c r="E45" s="36">
        <f>E44</f>
        <v>745706839.63</v>
      </c>
      <c r="F45" s="36">
        <f>F44</f>
        <v>0</v>
      </c>
      <c r="G45" s="36">
        <f>G31</f>
        <v>0</v>
      </c>
      <c r="H45" s="23"/>
    </row>
    <row r="46" spans="1:8" ht="14.1" customHeight="1" x14ac:dyDescent="0.25">
      <c r="A46" s="5"/>
      <c r="B46" s="13" t="s">
        <v>161</v>
      </c>
      <c r="C46" s="28" t="s">
        <v>110</v>
      </c>
      <c r="D46" s="36">
        <f>SUM(E46,F46,G46,H46)</f>
        <v>745706839.63</v>
      </c>
      <c r="E46" s="36">
        <f>E44</f>
        <v>745706839.63</v>
      </c>
      <c r="F46" s="36" t="str">
        <f>IF(OR(F44=0,COUNTA(F44)=0),"",MIN(IF(COUNTA(E46)&gt;0,MAX(E46,0),0)*0.25,IF(COUNTA(F44)&gt;0,F44,0)))</f>
        <v/>
      </c>
      <c r="G46" s="36" t="str">
        <f>IF(OR(G44=0,COUNTA(G44)=0),"",MIN(IF(COUNTA(D48)&gt;0,D48,0)*0.5,IF(OR(F44=0,LEN(F44)=0),0,F44)-IF(OR(F46=0,COUNTA(F46)=0),0,F46)+IF(COUNTA(G44)&gt;0,G44,0)))</f>
        <v/>
      </c>
      <c r="H46" s="44" t="str">
        <f>IF(OR(H44=0,COUNTA(H44)=0),"",MIN(IF(COUNTA(D48)&gt;0,D48,0)*0.5-IF(OR(G46=0,LEN(G46)=0),0,G46),0.15*IF(COUNTA(D48)&gt;0,D48,0),IF(COUNTA(D48)&gt;0,IF(COUNTA(H44)&gt;0,H44,0),0)))</f>
        <v/>
      </c>
    </row>
    <row r="47" spans="1:8" ht="14.1" customHeight="1" x14ac:dyDescent="0.25">
      <c r="A47" s="5"/>
      <c r="B47" s="13" t="s">
        <v>160</v>
      </c>
      <c r="C47" s="31" t="s">
        <v>111</v>
      </c>
      <c r="D47" s="36">
        <f>SUM(E47,F47,G47)</f>
        <v>745706839.63</v>
      </c>
      <c r="E47" s="36">
        <f>E46</f>
        <v>745706839.63</v>
      </c>
      <c r="F47" s="36" t="str">
        <f>F46</f>
        <v/>
      </c>
      <c r="G47" s="36" t="str">
        <f>IF(OR(G45=0,COUNTA(G45)=0),"",MIN(0.2*IF(COUNTA(D49)&gt;0,D49,0),IF(COUNTA(F45)&gt;0,F45,0)-IF(COUNTA(F47)&gt;0,F47,0)+IF(COUNTA(G45)&gt;0,G45,0)))</f>
        <v/>
      </c>
      <c r="H47" s="23"/>
    </row>
    <row r="48" spans="1:8" ht="14.1" customHeight="1" x14ac:dyDescent="0.25">
      <c r="A48" s="5"/>
      <c r="B48" s="14" t="s">
        <v>136</v>
      </c>
      <c r="C48" s="31" t="s">
        <v>112</v>
      </c>
      <c r="D48" s="88">
        <f>[1]!SCR</f>
        <v>444788944</v>
      </c>
      <c r="E48" s="48"/>
      <c r="F48" s="48"/>
      <c r="G48" s="48"/>
      <c r="H48" s="23"/>
    </row>
    <row r="49" spans="1:8" ht="14.1" customHeight="1" x14ac:dyDescent="0.25">
      <c r="A49" s="5"/>
      <c r="B49" s="14" t="s">
        <v>64</v>
      </c>
      <c r="C49" s="31" t="s">
        <v>113</v>
      </c>
      <c r="D49" s="88">
        <f>[1]MCR!C3</f>
        <v>111197236</v>
      </c>
      <c r="E49" s="48"/>
      <c r="F49" s="48"/>
      <c r="G49" s="48"/>
      <c r="H49" s="23"/>
    </row>
    <row r="50" spans="1:8" ht="14.1" customHeight="1" x14ac:dyDescent="0.25">
      <c r="A50" s="5"/>
      <c r="B50" s="14" t="s">
        <v>130</v>
      </c>
      <c r="C50" s="31" t="s">
        <v>114</v>
      </c>
      <c r="D50" s="43">
        <f>IF(OR(COUNTA(D48)=0,D48=0),"",D46/D48)</f>
        <v>1.6765408621082991</v>
      </c>
      <c r="E50" s="27"/>
      <c r="F50" s="27"/>
      <c r="G50" s="27"/>
      <c r="H50" s="56"/>
    </row>
    <row r="51" spans="1:8" ht="14.1" customHeight="1" x14ac:dyDescent="0.25">
      <c r="A51" s="5"/>
      <c r="B51" s="17" t="s">
        <v>129</v>
      </c>
      <c r="C51" s="34" t="s">
        <v>115</v>
      </c>
      <c r="D51" s="6">
        <f>IF(OR(COUNTA(D49)=0,D49=0),"",D47/D49)</f>
        <v>6.7061634484331965</v>
      </c>
      <c r="E51" s="22"/>
      <c r="F51" s="22"/>
      <c r="G51" s="22"/>
      <c r="H51" s="52"/>
    </row>
    <row r="52" spans="1:8" ht="14.1" customHeight="1" x14ac:dyDescent="0.25">
      <c r="A52" s="8"/>
      <c r="B52" s="9"/>
      <c r="C52" s="21"/>
      <c r="D52" s="9"/>
      <c r="E52" s="37"/>
      <c r="F52" s="9"/>
      <c r="G52" s="9"/>
      <c r="H52" s="9"/>
    </row>
    <row r="53" spans="1:8" ht="14.1" customHeight="1" x14ac:dyDescent="0.25">
      <c r="A53" s="8"/>
      <c r="B53" s="93" t="s">
        <v>131</v>
      </c>
      <c r="C53" s="94"/>
      <c r="D53" s="103"/>
      <c r="E53" s="37"/>
      <c r="F53" s="9"/>
      <c r="G53" s="9"/>
      <c r="H53" s="9"/>
    </row>
    <row r="54" spans="1:8" ht="14.1" customHeight="1" x14ac:dyDescent="0.25">
      <c r="A54" s="8"/>
      <c r="B54" s="20"/>
      <c r="C54" s="21"/>
      <c r="D54" s="9"/>
      <c r="E54" s="37"/>
      <c r="F54" s="9"/>
      <c r="G54" s="9"/>
      <c r="H54" s="9"/>
    </row>
    <row r="55" spans="1:8" ht="14.1" customHeight="1" x14ac:dyDescent="0.25">
      <c r="A55" s="8"/>
      <c r="B55" s="21"/>
      <c r="C55" s="19"/>
      <c r="D55" s="15" t="s">
        <v>24</v>
      </c>
      <c r="E55" s="37"/>
      <c r="F55" s="9"/>
      <c r="G55" s="9"/>
      <c r="H55" s="9"/>
    </row>
    <row r="56" spans="1:8" ht="14.1" customHeight="1" x14ac:dyDescent="0.25">
      <c r="A56" s="8"/>
      <c r="B56" s="96" t="s">
        <v>131</v>
      </c>
      <c r="C56" s="97"/>
      <c r="D56" s="98"/>
      <c r="E56" s="5"/>
      <c r="F56" s="9"/>
      <c r="G56" s="9"/>
      <c r="H56" s="9"/>
    </row>
    <row r="57" spans="1:8" ht="14.1" customHeight="1" x14ac:dyDescent="0.25">
      <c r="A57" s="8"/>
      <c r="B57" s="13" t="s">
        <v>42</v>
      </c>
      <c r="C57" s="28" t="s">
        <v>116</v>
      </c>
      <c r="D57" s="89">
        <f>'[1]Balance Sheet Solvency II'!Y15</f>
        <v>745706839.63</v>
      </c>
      <c r="E57" s="5"/>
      <c r="F57" s="9"/>
      <c r="G57" s="9"/>
      <c r="H57" s="9"/>
    </row>
    <row r="58" spans="1:8" ht="14.1" customHeight="1" x14ac:dyDescent="0.25">
      <c r="A58" s="8"/>
      <c r="B58" s="13" t="s">
        <v>81</v>
      </c>
      <c r="C58" s="31" t="s">
        <v>117</v>
      </c>
      <c r="D58" s="29"/>
      <c r="E58" s="5"/>
      <c r="F58" s="9"/>
      <c r="G58" s="9"/>
      <c r="H58" s="9"/>
    </row>
    <row r="59" spans="1:8" ht="14.1" customHeight="1" x14ac:dyDescent="0.25">
      <c r="A59" s="8"/>
      <c r="B59" s="13" t="s">
        <v>56</v>
      </c>
      <c r="C59" s="28" t="s">
        <v>118</v>
      </c>
      <c r="D59" s="29"/>
      <c r="E59" s="5"/>
      <c r="F59" s="9"/>
      <c r="G59" s="9"/>
      <c r="H59" s="9"/>
    </row>
    <row r="60" spans="1:8" ht="14.1" customHeight="1" x14ac:dyDescent="0.25">
      <c r="A60" s="8"/>
      <c r="B60" s="13" t="s">
        <v>73</v>
      </c>
      <c r="C60" s="31" t="s">
        <v>119</v>
      </c>
      <c r="D60" s="44">
        <f>D16+D17+D18+D19+D20+D21+D22+D25+D26</f>
        <v>243099861.02000004</v>
      </c>
      <c r="E60" s="5"/>
      <c r="F60" s="9"/>
      <c r="G60" s="9"/>
      <c r="H60" s="9"/>
    </row>
    <row r="61" spans="1:8" ht="20.100000000000001" customHeight="1" x14ac:dyDescent="0.25">
      <c r="A61" s="8"/>
      <c r="B61" s="13" t="s">
        <v>7</v>
      </c>
      <c r="C61" s="31" t="s">
        <v>120</v>
      </c>
      <c r="D61" s="29"/>
      <c r="E61" s="5"/>
      <c r="F61" s="9"/>
      <c r="G61" s="9"/>
      <c r="H61" s="9"/>
    </row>
    <row r="62" spans="1:8" ht="14.1" customHeight="1" x14ac:dyDescent="0.25">
      <c r="A62" s="8"/>
      <c r="B62" s="14" t="s">
        <v>131</v>
      </c>
      <c r="C62" s="31" t="s">
        <v>121</v>
      </c>
      <c r="D62" s="44">
        <f>D57-D58-D59-D60-D61</f>
        <v>502606978.60999995</v>
      </c>
      <c r="E62" s="5"/>
      <c r="F62" s="9"/>
      <c r="G62" s="9"/>
      <c r="H62" s="9"/>
    </row>
    <row r="63" spans="1:8" ht="14.1" customHeight="1" x14ac:dyDescent="0.25">
      <c r="A63" s="8"/>
      <c r="B63" s="96" t="s">
        <v>44</v>
      </c>
      <c r="C63" s="97"/>
      <c r="D63" s="98"/>
      <c r="E63" s="9"/>
      <c r="F63" s="9"/>
      <c r="G63" s="9"/>
      <c r="H63" s="9"/>
    </row>
    <row r="64" spans="1:8" ht="20.100000000000001" customHeight="1" x14ac:dyDescent="0.25">
      <c r="A64" s="8"/>
      <c r="B64" s="13" t="s">
        <v>46</v>
      </c>
      <c r="C64" s="31" t="s">
        <v>122</v>
      </c>
      <c r="D64" s="89">
        <f>'[1]Balance Sheet Solvency II'!Y23</f>
        <v>854565555</v>
      </c>
      <c r="E64" s="9"/>
      <c r="F64" s="9"/>
      <c r="G64" s="9"/>
      <c r="H64" s="9"/>
    </row>
    <row r="65" spans="1:8" ht="20.100000000000001" customHeight="1" x14ac:dyDescent="0.25">
      <c r="A65" s="8"/>
      <c r="B65" s="13" t="s">
        <v>45</v>
      </c>
      <c r="C65" s="31" t="s">
        <v>123</v>
      </c>
      <c r="D65" s="29"/>
      <c r="E65" s="53"/>
      <c r="F65" s="53"/>
      <c r="G65" s="53"/>
      <c r="H65" s="9"/>
    </row>
    <row r="66" spans="1:8" ht="20.100000000000001" customHeight="1" x14ac:dyDescent="0.25">
      <c r="A66" s="8"/>
      <c r="B66" s="17" t="s">
        <v>150</v>
      </c>
      <c r="C66" s="34" t="s">
        <v>124</v>
      </c>
      <c r="D66" s="10">
        <f>D64+D65</f>
        <v>854565555</v>
      </c>
      <c r="E66" s="53"/>
      <c r="F66" s="53"/>
      <c r="G66" s="53"/>
      <c r="H66" s="9"/>
    </row>
  </sheetData>
  <mergeCells count="12">
    <mergeCell ref="B56:D56"/>
    <mergeCell ref="B63:D63"/>
    <mergeCell ref="B27:H27"/>
    <mergeCell ref="B29:C29"/>
    <mergeCell ref="B32:H32"/>
    <mergeCell ref="B43:H43"/>
    <mergeCell ref="B53:D53"/>
    <mergeCell ref="B3:F3"/>
    <mergeCell ref="B4:F4"/>
    <mergeCell ref="B5:F5"/>
    <mergeCell ref="B7:H7"/>
    <mergeCell ref="B15:H1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 x14ac:dyDescent="0.25"/>
  <cols>
    <col min="1" max="1" width="3.109375" customWidth="1"/>
    <col min="2" max="3" width="22" customWidth="1"/>
  </cols>
  <sheetData>
    <row r="1" spans="1:3" ht="14.1" customHeight="1" x14ac:dyDescent="0.25"/>
    <row r="2" spans="1:3" ht="14.1" customHeight="1" x14ac:dyDescent="0.25">
      <c r="A2" s="57"/>
    </row>
    <row r="3" spans="1:3" ht="14.1" customHeight="1" x14ac:dyDescent="0.25"/>
    <row r="4" spans="1:3" ht="14.1" customHeight="1" x14ac:dyDescent="0.25"/>
    <row r="5" spans="1:3" ht="14.1" customHeight="1" x14ac:dyDescent="0.25">
      <c r="B5" s="49" t="s">
        <v>31</v>
      </c>
      <c r="C5" s="85">
        <v>46022</v>
      </c>
    </row>
    <row r="6" spans="1:3" ht="14.1" customHeight="1" x14ac:dyDescent="0.25">
      <c r="B6" s="49" t="s">
        <v>41</v>
      </c>
      <c r="C6" s="86" t="s">
        <v>171</v>
      </c>
    </row>
    <row r="7" spans="1:3" ht="14.1" customHeight="1" x14ac:dyDescent="0.25">
      <c r="B7" s="49" t="s">
        <v>137</v>
      </c>
      <c r="C7" s="86" t="s">
        <v>172</v>
      </c>
    </row>
    <row r="8" spans="1:3" ht="14.1" customHeight="1" x14ac:dyDescent="0.25">
      <c r="A8" s="25"/>
      <c r="B8" s="49" t="s">
        <v>165</v>
      </c>
      <c r="C8" s="86" t="s">
        <v>173</v>
      </c>
    </row>
    <row r="9" spans="1:3" ht="14.1" customHeight="1" x14ac:dyDescent="0.25">
      <c r="B9" s="49" t="s">
        <v>57</v>
      </c>
      <c r="C9" s="61" t="s">
        <v>169</v>
      </c>
    </row>
    <row r="10" spans="1:3" ht="14.1" customHeight="1" x14ac:dyDescent="0.25">
      <c r="B10" s="49" t="s">
        <v>76</v>
      </c>
      <c r="C10" s="4" t="s">
        <v>1</v>
      </c>
    </row>
    <row r="11" spans="1:3" ht="14.1" customHeight="1" x14ac:dyDescent="0.25">
      <c r="B11" s="49" t="s">
        <v>77</v>
      </c>
      <c r="C11" s="4" t="s">
        <v>2</v>
      </c>
    </row>
    <row r="12" spans="1:3" ht="14.1" customHeight="1" x14ac:dyDescent="0.25">
      <c r="B12" s="49" t="s">
        <v>75</v>
      </c>
      <c r="C12" s="4" t="s">
        <v>2</v>
      </c>
    </row>
    <row r="13" spans="1:3" ht="14.1" customHeight="1" x14ac:dyDescent="0.25">
      <c r="B13" s="49" t="s">
        <v>33</v>
      </c>
      <c r="C13" s="4" t="s">
        <v>1</v>
      </c>
    </row>
    <row r="14" spans="1:3" ht="14.1" customHeight="1" x14ac:dyDescent="0.25">
      <c r="B14" s="49" t="s">
        <v>34</v>
      </c>
      <c r="C14" s="4" t="s">
        <v>2</v>
      </c>
    </row>
    <row r="15" spans="1:3" ht="14.1" customHeight="1" x14ac:dyDescent="0.25">
      <c r="B15" s="49" t="s">
        <v>32</v>
      </c>
      <c r="C15" s="4" t="s">
        <v>2</v>
      </c>
    </row>
    <row r="16" spans="1:3" ht="14.1" customHeight="1" x14ac:dyDescent="0.25">
      <c r="B16" s="104" t="s">
        <v>47</v>
      </c>
      <c r="C16" s="105"/>
    </row>
    <row r="17" spans="2:3" ht="14.1" customHeight="1" x14ac:dyDescent="0.25">
      <c r="B17" s="58" t="s">
        <v>133</v>
      </c>
      <c r="C17" s="62" t="s">
        <v>133</v>
      </c>
    </row>
    <row r="18" spans="2:3" ht="14.1" customHeight="1" x14ac:dyDescent="0.25">
      <c r="B18" s="59"/>
      <c r="C18" s="5"/>
    </row>
    <row r="19" spans="2:3" ht="14.1" customHeight="1" x14ac:dyDescent="0.25">
      <c r="B19" s="58" t="s">
        <v>164</v>
      </c>
      <c r="C19" s="63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46"/>
  <sheetViews>
    <sheetView workbookViewId="0">
      <selection sqref="A1:H46"/>
    </sheetView>
  </sheetViews>
  <sheetFormatPr baseColWidth="10" defaultRowHeight="13.2" x14ac:dyDescent="0.25"/>
  <cols>
    <col min="1" max="8" width="13.6640625" customWidth="1"/>
  </cols>
  <sheetData>
    <row r="1" spans="1:8" x14ac:dyDescent="0.25">
      <c r="A1" s="5"/>
      <c r="B1" s="5"/>
      <c r="C1" s="5"/>
      <c r="D1" s="5"/>
      <c r="E1" s="5"/>
      <c r="F1" s="5"/>
      <c r="G1" s="5"/>
      <c r="H1" s="5"/>
    </row>
    <row r="2" spans="1:8" ht="12.9" customHeight="1" x14ac:dyDescent="0.25">
      <c r="A2" s="5"/>
      <c r="B2" s="92"/>
      <c r="C2" s="91"/>
      <c r="D2" s="91"/>
      <c r="E2" s="91"/>
      <c r="F2" s="92"/>
      <c r="G2" s="5"/>
      <c r="H2" s="5"/>
    </row>
    <row r="3" spans="1:8" ht="12.9" customHeight="1" x14ac:dyDescent="0.25">
      <c r="A3" s="5"/>
      <c r="B3" s="111"/>
      <c r="C3" s="91"/>
      <c r="D3" s="91"/>
      <c r="E3" s="91"/>
      <c r="F3" s="112"/>
      <c r="G3" s="5"/>
      <c r="H3" s="5"/>
    </row>
    <row r="4" spans="1:8" ht="12.9" customHeight="1" x14ac:dyDescent="0.25">
      <c r="A4" s="5"/>
      <c r="B4" s="5" t="s">
        <v>59</v>
      </c>
      <c r="C4" s="5"/>
      <c r="D4" s="5"/>
      <c r="E4" s="5"/>
      <c r="F4" s="5"/>
      <c r="G4" s="5"/>
      <c r="H4" s="5"/>
    </row>
    <row r="5" spans="1:8" ht="12.9" customHeight="1" x14ac:dyDescent="0.25">
      <c r="A5" s="5"/>
      <c r="B5" s="64"/>
      <c r="C5" s="5"/>
      <c r="D5" s="5"/>
      <c r="E5" s="5"/>
      <c r="F5" s="5"/>
      <c r="G5" s="5"/>
      <c r="H5" s="5"/>
    </row>
    <row r="6" spans="1:8" ht="12.9" customHeight="1" x14ac:dyDescent="0.25">
      <c r="A6" s="5"/>
      <c r="B6" s="113" t="s">
        <v>51</v>
      </c>
      <c r="C6" s="91"/>
      <c r="D6" s="91"/>
      <c r="E6" s="91"/>
      <c r="F6" s="112"/>
      <c r="G6" s="25"/>
      <c r="H6" s="25"/>
    </row>
    <row r="7" spans="1:8" ht="12.9" customHeight="1" x14ac:dyDescent="0.25">
      <c r="A7" s="5"/>
      <c r="B7" s="5"/>
      <c r="C7" s="5"/>
      <c r="D7" s="5"/>
      <c r="E7" s="5"/>
      <c r="F7" s="5"/>
      <c r="G7" s="5"/>
      <c r="H7" s="5"/>
    </row>
    <row r="8" spans="1:8" ht="20.100000000000001" customHeight="1" x14ac:dyDescent="0.25">
      <c r="A8" s="5"/>
      <c r="B8" s="25"/>
      <c r="C8" s="25"/>
      <c r="D8" s="1" t="s">
        <v>149</v>
      </c>
      <c r="E8" s="45" t="s">
        <v>67</v>
      </c>
      <c r="F8" s="45" t="s">
        <v>68</v>
      </c>
      <c r="G8" s="45" t="s">
        <v>69</v>
      </c>
      <c r="H8" s="2" t="s">
        <v>70</v>
      </c>
    </row>
    <row r="9" spans="1:8" ht="12.9" customHeight="1" x14ac:dyDescent="0.25">
      <c r="A9" s="5"/>
      <c r="B9" s="25"/>
      <c r="C9" s="25"/>
      <c r="D9" s="67" t="s">
        <v>19</v>
      </c>
      <c r="E9" s="73" t="s">
        <v>20</v>
      </c>
      <c r="F9" s="73" t="s">
        <v>21</v>
      </c>
      <c r="G9" s="73" t="s">
        <v>22</v>
      </c>
      <c r="H9" s="38" t="s">
        <v>23</v>
      </c>
    </row>
    <row r="10" spans="1:8" ht="12.9" customHeight="1" x14ac:dyDescent="0.25">
      <c r="A10" s="25"/>
      <c r="B10" s="114" t="s">
        <v>53</v>
      </c>
      <c r="C10" s="97"/>
      <c r="D10" s="97"/>
      <c r="E10" s="97"/>
      <c r="F10" s="97"/>
      <c r="G10" s="97"/>
      <c r="H10" s="115"/>
    </row>
    <row r="11" spans="1:8" ht="39.9" customHeight="1" x14ac:dyDescent="0.25">
      <c r="A11" s="5"/>
      <c r="B11" s="13" t="s">
        <v>26</v>
      </c>
      <c r="C11" s="28" t="s">
        <v>84</v>
      </c>
      <c r="D11" s="68"/>
      <c r="E11" s="68"/>
      <c r="F11" s="74"/>
      <c r="G11" s="68"/>
      <c r="H11" s="26"/>
    </row>
    <row r="12" spans="1:8" ht="39.9" customHeight="1" x14ac:dyDescent="0.25">
      <c r="A12" s="5"/>
      <c r="B12" s="13" t="s">
        <v>28</v>
      </c>
      <c r="C12" s="31" t="s">
        <v>85</v>
      </c>
      <c r="D12" s="68"/>
      <c r="E12" s="68"/>
      <c r="F12" s="74"/>
      <c r="G12" s="68"/>
      <c r="H12" s="26"/>
    </row>
    <row r="13" spans="1:8" ht="90.9" customHeight="1" x14ac:dyDescent="0.25">
      <c r="A13" s="5"/>
      <c r="B13" s="13" t="s">
        <v>49</v>
      </c>
      <c r="C13" s="28" t="s">
        <v>86</v>
      </c>
      <c r="D13" s="68"/>
      <c r="E13" s="68"/>
      <c r="F13" s="74"/>
      <c r="G13" s="68"/>
      <c r="H13" s="26"/>
    </row>
    <row r="14" spans="1:8" ht="30" customHeight="1" x14ac:dyDescent="0.25">
      <c r="A14" s="5"/>
      <c r="B14" s="13" t="s">
        <v>30</v>
      </c>
      <c r="C14" s="31" t="s">
        <v>87</v>
      </c>
      <c r="D14" s="68"/>
      <c r="E14" s="74"/>
      <c r="F14" s="68"/>
      <c r="G14" s="68"/>
      <c r="H14" s="80"/>
    </row>
    <row r="15" spans="1:8" ht="20.100000000000001" customHeight="1" x14ac:dyDescent="0.25">
      <c r="A15" s="5"/>
      <c r="B15" s="13" t="s">
        <v>48</v>
      </c>
      <c r="C15" s="28" t="s">
        <v>88</v>
      </c>
      <c r="D15" s="68"/>
      <c r="E15" s="68"/>
      <c r="F15" s="74"/>
      <c r="G15" s="74"/>
      <c r="H15" s="26"/>
    </row>
    <row r="16" spans="1:8" ht="20.100000000000001" customHeight="1" x14ac:dyDescent="0.25">
      <c r="A16" s="5"/>
      <c r="B16" s="13" t="s">
        <v>4</v>
      </c>
      <c r="C16" s="31" t="s">
        <v>89</v>
      </c>
      <c r="D16" s="68"/>
      <c r="E16" s="74"/>
      <c r="F16" s="68"/>
      <c r="G16" s="68"/>
      <c r="H16" s="80"/>
    </row>
    <row r="17" spans="1:8" ht="39.9" customHeight="1" x14ac:dyDescent="0.25">
      <c r="A17" s="5"/>
      <c r="B17" s="13" t="s">
        <v>29</v>
      </c>
      <c r="C17" s="28" t="s">
        <v>90</v>
      </c>
      <c r="D17" s="68"/>
      <c r="E17" s="74"/>
      <c r="F17" s="68"/>
      <c r="G17" s="68"/>
      <c r="H17" s="80"/>
    </row>
    <row r="18" spans="1:8" ht="20.100000000000001" customHeight="1" x14ac:dyDescent="0.25">
      <c r="A18" s="25"/>
      <c r="B18" s="13" t="s">
        <v>132</v>
      </c>
      <c r="C18" s="31" t="s">
        <v>91</v>
      </c>
      <c r="D18" s="68"/>
      <c r="E18" s="68"/>
      <c r="F18" s="74"/>
      <c r="G18" s="74"/>
      <c r="H18" s="26"/>
    </row>
    <row r="19" spans="1:8" ht="20.100000000000001" customHeight="1" x14ac:dyDescent="0.25">
      <c r="A19" s="5"/>
      <c r="B19" s="13" t="s">
        <v>82</v>
      </c>
      <c r="C19" s="28" t="s">
        <v>92</v>
      </c>
      <c r="D19" s="68"/>
      <c r="E19" s="74"/>
      <c r="F19" s="68"/>
      <c r="G19" s="68"/>
      <c r="H19" s="80"/>
    </row>
    <row r="20" spans="1:8" ht="39.9" customHeight="1" x14ac:dyDescent="0.25">
      <c r="A20" s="5"/>
      <c r="B20" s="13" t="s">
        <v>66</v>
      </c>
      <c r="C20" s="31" t="s">
        <v>93</v>
      </c>
      <c r="D20" s="68"/>
      <c r="E20" s="74"/>
      <c r="F20" s="74"/>
      <c r="G20" s="74"/>
      <c r="H20" s="80"/>
    </row>
    <row r="21" spans="1:8" ht="81" customHeight="1" x14ac:dyDescent="0.25">
      <c r="A21" s="5"/>
      <c r="B21" s="13" t="s">
        <v>12</v>
      </c>
      <c r="C21" s="28" t="s">
        <v>94</v>
      </c>
      <c r="D21" s="68"/>
      <c r="E21" s="68"/>
      <c r="F21" s="68"/>
      <c r="G21" s="68"/>
      <c r="H21" s="80"/>
    </row>
    <row r="22" spans="1:8" ht="12.9" customHeight="1" x14ac:dyDescent="0.25">
      <c r="A22" s="25"/>
      <c r="B22" s="96" t="s">
        <v>54</v>
      </c>
      <c r="C22" s="97"/>
      <c r="D22" s="97"/>
      <c r="E22" s="97"/>
      <c r="F22" s="97"/>
      <c r="G22" s="97"/>
      <c r="H22" s="108"/>
    </row>
    <row r="23" spans="1:8" ht="111.9" customHeight="1" x14ac:dyDescent="0.25">
      <c r="A23" s="5"/>
      <c r="B23" s="65" t="s">
        <v>54</v>
      </c>
      <c r="C23" s="66" t="s">
        <v>95</v>
      </c>
      <c r="D23" s="69"/>
      <c r="E23" s="75"/>
      <c r="F23" s="75"/>
      <c r="G23" s="75"/>
      <c r="H23" s="81"/>
    </row>
    <row r="24" spans="1:8" ht="12.9" customHeight="1" x14ac:dyDescent="0.25">
      <c r="A24" s="25"/>
      <c r="B24" s="106" t="s">
        <v>38</v>
      </c>
      <c r="C24" s="91"/>
      <c r="D24" s="91"/>
      <c r="E24" s="91"/>
      <c r="F24" s="91"/>
      <c r="G24" s="91"/>
      <c r="H24" s="107"/>
    </row>
    <row r="25" spans="1:8" ht="71.099999999999994" customHeight="1" x14ac:dyDescent="0.25">
      <c r="A25" s="5"/>
      <c r="B25" s="13" t="s">
        <v>39</v>
      </c>
      <c r="C25" s="28" t="s">
        <v>96</v>
      </c>
      <c r="D25" s="68"/>
      <c r="E25" s="76"/>
      <c r="F25" s="76"/>
      <c r="G25" s="76"/>
      <c r="H25" s="82"/>
    </row>
    <row r="26" spans="1:8" ht="30" customHeight="1" x14ac:dyDescent="0.25">
      <c r="A26" s="5"/>
      <c r="B26" s="14" t="s">
        <v>163</v>
      </c>
      <c r="C26" s="31" t="s">
        <v>97</v>
      </c>
      <c r="D26" s="68"/>
      <c r="E26" s="68"/>
      <c r="F26" s="68"/>
      <c r="G26" s="68"/>
      <c r="H26" s="80"/>
    </row>
    <row r="27" spans="1:8" ht="12.9" customHeight="1" x14ac:dyDescent="0.25">
      <c r="A27" s="25"/>
      <c r="B27" s="101" t="s">
        <v>52</v>
      </c>
      <c r="C27" s="102"/>
      <c r="D27" s="97"/>
      <c r="E27" s="102"/>
      <c r="F27" s="102"/>
      <c r="G27" s="102"/>
      <c r="H27" s="108"/>
    </row>
    <row r="28" spans="1:8" ht="50.1" customHeight="1" x14ac:dyDescent="0.25">
      <c r="A28" s="5"/>
      <c r="B28" s="16" t="s">
        <v>27</v>
      </c>
      <c r="C28" s="32" t="s">
        <v>98</v>
      </c>
      <c r="D28" s="68"/>
      <c r="E28" s="77"/>
      <c r="F28" s="77"/>
      <c r="G28" s="76"/>
      <c r="H28" s="26"/>
    </row>
    <row r="29" spans="1:8" ht="132" customHeight="1" x14ac:dyDescent="0.25">
      <c r="A29" s="5"/>
      <c r="B29" s="13" t="s">
        <v>50</v>
      </c>
      <c r="C29" s="31" t="s">
        <v>99</v>
      </c>
      <c r="D29" s="68"/>
      <c r="E29" s="74"/>
      <c r="F29" s="74"/>
      <c r="G29" s="68"/>
      <c r="H29" s="26"/>
    </row>
    <row r="30" spans="1:8" ht="60.9" customHeight="1" x14ac:dyDescent="0.25">
      <c r="A30" s="5"/>
      <c r="B30" s="13" t="s">
        <v>5</v>
      </c>
      <c r="C30" s="28" t="s">
        <v>100</v>
      </c>
      <c r="D30" s="68"/>
      <c r="E30" s="74"/>
      <c r="F30" s="74"/>
      <c r="G30" s="68"/>
      <c r="H30" s="80"/>
    </row>
    <row r="31" spans="1:8" ht="71.099999999999994" customHeight="1" x14ac:dyDescent="0.25">
      <c r="A31" s="5"/>
      <c r="B31" s="13" t="s">
        <v>40</v>
      </c>
      <c r="C31" s="31" t="s">
        <v>101</v>
      </c>
      <c r="D31" s="68"/>
      <c r="E31" s="74"/>
      <c r="F31" s="74"/>
      <c r="G31" s="68"/>
      <c r="H31" s="80"/>
    </row>
    <row r="32" spans="1:8" ht="60.9" customHeight="1" x14ac:dyDescent="0.25">
      <c r="A32" s="5"/>
      <c r="B32" s="13" t="s">
        <v>63</v>
      </c>
      <c r="C32" s="28" t="s">
        <v>102</v>
      </c>
      <c r="D32" s="68"/>
      <c r="E32" s="74"/>
      <c r="F32" s="74"/>
      <c r="G32" s="68"/>
      <c r="H32" s="26"/>
    </row>
    <row r="33" spans="1:8" ht="71.099999999999994" customHeight="1" x14ac:dyDescent="0.25">
      <c r="A33" s="5"/>
      <c r="B33" s="13" t="s">
        <v>62</v>
      </c>
      <c r="C33" s="31" t="s">
        <v>103</v>
      </c>
      <c r="D33" s="68"/>
      <c r="E33" s="74"/>
      <c r="F33" s="74"/>
      <c r="G33" s="68"/>
      <c r="H33" s="80"/>
    </row>
    <row r="34" spans="1:8" ht="60.9" customHeight="1" x14ac:dyDescent="0.25">
      <c r="A34" s="5"/>
      <c r="B34" s="13" t="s">
        <v>125</v>
      </c>
      <c r="C34" s="28" t="s">
        <v>104</v>
      </c>
      <c r="D34" s="68"/>
      <c r="E34" s="74"/>
      <c r="F34" s="74"/>
      <c r="G34" s="68"/>
      <c r="H34" s="26"/>
    </row>
    <row r="35" spans="1:8" ht="71.099999999999994" customHeight="1" x14ac:dyDescent="0.25">
      <c r="A35" s="5"/>
      <c r="B35" s="13" t="s">
        <v>126</v>
      </c>
      <c r="C35" s="31" t="s">
        <v>105</v>
      </c>
      <c r="D35" s="68"/>
      <c r="E35" s="74"/>
      <c r="F35" s="74"/>
      <c r="G35" s="68"/>
      <c r="H35" s="80"/>
    </row>
    <row r="36" spans="1:8" ht="30" customHeight="1" x14ac:dyDescent="0.25">
      <c r="A36" s="5"/>
      <c r="B36" s="13" t="s">
        <v>11</v>
      </c>
      <c r="C36" s="28" t="s">
        <v>106</v>
      </c>
      <c r="D36" s="68"/>
      <c r="E36" s="74"/>
      <c r="F36" s="74"/>
      <c r="G36" s="68"/>
      <c r="H36" s="80"/>
    </row>
    <row r="37" spans="1:8" ht="20.100000000000001" customHeight="1" x14ac:dyDescent="0.25">
      <c r="A37" s="5"/>
      <c r="B37" s="17" t="s">
        <v>162</v>
      </c>
      <c r="C37" s="34" t="s">
        <v>107</v>
      </c>
      <c r="D37" s="70"/>
      <c r="E37" s="60"/>
      <c r="F37" s="60"/>
      <c r="G37" s="70"/>
      <c r="H37" s="30"/>
    </row>
    <row r="38" spans="1:8" ht="12.9" customHeight="1" x14ac:dyDescent="0.25">
      <c r="A38" s="25"/>
      <c r="B38" s="109" t="s">
        <v>55</v>
      </c>
      <c r="C38" s="91"/>
      <c r="D38" s="91"/>
      <c r="E38" s="91"/>
      <c r="F38" s="91"/>
      <c r="G38" s="91"/>
      <c r="H38" s="110"/>
    </row>
    <row r="39" spans="1:8" ht="60.9" customHeight="1" x14ac:dyDescent="0.25">
      <c r="A39" s="5"/>
      <c r="B39" s="13" t="s">
        <v>156</v>
      </c>
      <c r="C39" s="28" t="s">
        <v>108</v>
      </c>
      <c r="D39" s="68"/>
      <c r="E39" s="68"/>
      <c r="F39" s="68"/>
      <c r="G39" s="68"/>
      <c r="H39" s="80"/>
    </row>
    <row r="40" spans="1:8" ht="60.9" customHeight="1" x14ac:dyDescent="0.25">
      <c r="A40" s="5"/>
      <c r="B40" s="13" t="s">
        <v>157</v>
      </c>
      <c r="C40" s="31" t="s">
        <v>109</v>
      </c>
      <c r="D40" s="68"/>
      <c r="E40" s="68"/>
      <c r="F40" s="68"/>
      <c r="G40" s="68"/>
      <c r="H40" s="26"/>
    </row>
    <row r="41" spans="1:8" ht="50.1" customHeight="1" x14ac:dyDescent="0.25">
      <c r="A41" s="5"/>
      <c r="B41" s="13" t="s">
        <v>158</v>
      </c>
      <c r="C41" s="28" t="s">
        <v>110</v>
      </c>
      <c r="D41" s="68"/>
      <c r="E41" s="68"/>
      <c r="F41" s="68"/>
      <c r="G41" s="68"/>
      <c r="H41" s="80"/>
    </row>
    <row r="42" spans="1:8" ht="50.1" customHeight="1" x14ac:dyDescent="0.25">
      <c r="A42" s="5"/>
      <c r="B42" s="13" t="s">
        <v>159</v>
      </c>
      <c r="C42" s="31" t="s">
        <v>111</v>
      </c>
      <c r="D42" s="68"/>
      <c r="E42" s="68"/>
      <c r="F42" s="68"/>
      <c r="G42" s="68"/>
      <c r="H42" s="26"/>
    </row>
    <row r="43" spans="1:8" ht="20.100000000000001" customHeight="1" x14ac:dyDescent="0.25">
      <c r="A43" s="5"/>
      <c r="B43" s="14" t="s">
        <v>25</v>
      </c>
      <c r="C43" s="31" t="s">
        <v>112</v>
      </c>
      <c r="D43" s="71"/>
      <c r="E43" s="74"/>
      <c r="F43" s="74"/>
      <c r="G43" s="74"/>
      <c r="H43" s="26"/>
    </row>
    <row r="44" spans="1:8" ht="20.100000000000001" customHeight="1" x14ac:dyDescent="0.25">
      <c r="A44" s="5"/>
      <c r="B44" s="14" t="s">
        <v>65</v>
      </c>
      <c r="C44" s="31" t="s">
        <v>113</v>
      </c>
      <c r="D44" s="71"/>
      <c r="E44" s="74"/>
      <c r="F44" s="74"/>
      <c r="G44" s="74"/>
      <c r="H44" s="26"/>
    </row>
    <row r="45" spans="1:8" ht="30" customHeight="1" x14ac:dyDescent="0.25">
      <c r="A45" s="5"/>
      <c r="B45" s="14" t="s">
        <v>127</v>
      </c>
      <c r="C45" s="31" t="s">
        <v>114</v>
      </c>
      <c r="D45" s="42"/>
      <c r="E45" s="78"/>
      <c r="F45" s="78"/>
      <c r="G45" s="78"/>
      <c r="H45" s="83"/>
    </row>
    <row r="46" spans="1:8" ht="39.9" customHeight="1" x14ac:dyDescent="0.25">
      <c r="A46" s="5"/>
      <c r="B46" s="17" t="s">
        <v>128</v>
      </c>
      <c r="C46" s="34" t="s">
        <v>115</v>
      </c>
      <c r="D46" s="72"/>
      <c r="E46" s="79"/>
      <c r="F46" s="79"/>
      <c r="G46" s="79"/>
      <c r="H46" s="84"/>
    </row>
  </sheetData>
  <mergeCells count="8">
    <mergeCell ref="B24:H24"/>
    <mergeCell ref="B27:H27"/>
    <mergeCell ref="B38:H38"/>
    <mergeCell ref="B2:F2"/>
    <mergeCell ref="B3:F3"/>
    <mergeCell ref="B6:F6"/>
    <mergeCell ref="B10:H10"/>
    <mergeCell ref="B22:H22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19"/>
  <sheetViews>
    <sheetView workbookViewId="0">
      <selection sqref="A1:D19"/>
    </sheetView>
  </sheetViews>
  <sheetFormatPr baseColWidth="10" defaultRowHeight="13.2" x14ac:dyDescent="0.25"/>
  <cols>
    <col min="1" max="4" width="13.6640625" customWidth="1"/>
  </cols>
  <sheetData>
    <row r="1" spans="1:4" x14ac:dyDescent="0.25">
      <c r="A1" s="5"/>
      <c r="B1" s="5"/>
      <c r="C1" s="5"/>
      <c r="D1" s="5"/>
    </row>
    <row r="2" spans="1:4" ht="12.9" customHeight="1" x14ac:dyDescent="0.25">
      <c r="A2" s="5"/>
      <c r="B2" s="92"/>
      <c r="C2" s="91"/>
      <c r="D2" s="92"/>
    </row>
    <row r="3" spans="1:4" ht="12.9" customHeight="1" x14ac:dyDescent="0.25">
      <c r="A3" s="5"/>
      <c r="B3" s="111"/>
      <c r="C3" s="91"/>
      <c r="D3" s="111"/>
    </row>
    <row r="4" spans="1:4" ht="12.9" customHeight="1" x14ac:dyDescent="0.25">
      <c r="A4" s="5"/>
      <c r="B4" s="5" t="s">
        <v>59</v>
      </c>
      <c r="C4" s="5"/>
      <c r="D4" s="5"/>
    </row>
    <row r="5" spans="1:4" ht="12.9" customHeight="1" x14ac:dyDescent="0.25">
      <c r="A5" s="5"/>
      <c r="B5" s="64"/>
      <c r="C5" s="5"/>
      <c r="D5" s="5"/>
    </row>
    <row r="6" spans="1:4" ht="12.9" customHeight="1" x14ac:dyDescent="0.25">
      <c r="A6" s="5"/>
      <c r="B6" s="116" t="s">
        <v>51</v>
      </c>
      <c r="C6" s="91"/>
      <c r="D6" s="116"/>
    </row>
    <row r="7" spans="1:4" ht="12.9" customHeight="1" x14ac:dyDescent="0.25">
      <c r="A7" s="5"/>
      <c r="B7" s="5"/>
      <c r="C7" s="5"/>
      <c r="D7" s="5"/>
    </row>
    <row r="8" spans="1:4" ht="12.9" customHeight="1" x14ac:dyDescent="0.25">
      <c r="A8" s="5"/>
      <c r="B8" s="25"/>
      <c r="C8" s="25"/>
      <c r="D8" s="15" t="s">
        <v>24</v>
      </c>
    </row>
    <row r="9" spans="1:4" ht="12.9" customHeight="1" x14ac:dyDescent="0.25">
      <c r="A9" s="25"/>
      <c r="B9" s="96" t="s">
        <v>132</v>
      </c>
      <c r="C9" s="97"/>
      <c r="D9" s="117"/>
    </row>
    <row r="10" spans="1:4" ht="20.100000000000001" customHeight="1" x14ac:dyDescent="0.25">
      <c r="A10" s="5"/>
      <c r="B10" s="13" t="s">
        <v>43</v>
      </c>
      <c r="C10" s="28" t="s">
        <v>116</v>
      </c>
      <c r="D10" s="80"/>
    </row>
    <row r="11" spans="1:4" ht="39.9" customHeight="1" x14ac:dyDescent="0.25">
      <c r="A11" s="5"/>
      <c r="B11" s="13" t="s">
        <v>6</v>
      </c>
      <c r="C11" s="31" t="s">
        <v>117</v>
      </c>
      <c r="D11" s="80"/>
    </row>
    <row r="12" spans="1:4" ht="39.9" customHeight="1" x14ac:dyDescent="0.25">
      <c r="A12" s="5"/>
      <c r="B12" s="13" t="s">
        <v>37</v>
      </c>
      <c r="C12" s="28" t="s">
        <v>118</v>
      </c>
      <c r="D12" s="80"/>
    </row>
    <row r="13" spans="1:4" ht="30" customHeight="1" x14ac:dyDescent="0.25">
      <c r="A13" s="5"/>
      <c r="B13" s="13" t="s">
        <v>13</v>
      </c>
      <c r="C13" s="31" t="s">
        <v>119</v>
      </c>
      <c r="D13" s="80"/>
    </row>
    <row r="14" spans="1:4" ht="81" customHeight="1" x14ac:dyDescent="0.25">
      <c r="A14" s="5"/>
      <c r="B14" s="13" t="s">
        <v>8</v>
      </c>
      <c r="C14" s="31" t="s">
        <v>120</v>
      </c>
      <c r="D14" s="80"/>
    </row>
    <row r="15" spans="1:4" ht="20.100000000000001" customHeight="1" x14ac:dyDescent="0.25">
      <c r="A15" s="5"/>
      <c r="B15" s="14" t="s">
        <v>132</v>
      </c>
      <c r="C15" s="31" t="s">
        <v>121</v>
      </c>
      <c r="D15" s="80"/>
    </row>
    <row r="16" spans="1:4" ht="12.9" customHeight="1" x14ac:dyDescent="0.25">
      <c r="A16" s="25"/>
      <c r="B16" s="96" t="s">
        <v>16</v>
      </c>
      <c r="C16" s="97"/>
      <c r="D16" s="118"/>
    </row>
    <row r="17" spans="1:4" ht="50.1" customHeight="1" x14ac:dyDescent="0.25">
      <c r="A17" s="5"/>
      <c r="B17" s="13" t="s">
        <v>18</v>
      </c>
      <c r="C17" s="31" t="s">
        <v>122</v>
      </c>
      <c r="D17" s="80"/>
    </row>
    <row r="18" spans="1:4" ht="50.1" customHeight="1" x14ac:dyDescent="0.25">
      <c r="A18" s="5"/>
      <c r="B18" s="13" t="s">
        <v>17</v>
      </c>
      <c r="C18" s="31" t="s">
        <v>123</v>
      </c>
      <c r="D18" s="80"/>
    </row>
    <row r="19" spans="1:4" ht="39.9" customHeight="1" x14ac:dyDescent="0.25">
      <c r="A19" s="5"/>
      <c r="B19" s="17" t="s">
        <v>155</v>
      </c>
      <c r="C19" s="34" t="s">
        <v>124</v>
      </c>
      <c r="D19" s="30"/>
    </row>
  </sheetData>
  <mergeCells count="5">
    <mergeCell ref="B2:D2"/>
    <mergeCell ref="B3:D3"/>
    <mergeCell ref="B6:D6"/>
    <mergeCell ref="B9:D9"/>
    <mergeCell ref="B16:D1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workbookViewId="0"/>
  </sheetViews>
  <sheetFormatPr baseColWidth="10" defaultRowHeight="13.2" x14ac:dyDescent="0.25"/>
  <sheetData>
    <row r="1" spans="1:3" x14ac:dyDescent="0.25">
      <c r="A1" t="s">
        <v>0</v>
      </c>
      <c r="B1" t="s">
        <v>133</v>
      </c>
      <c r="C1" t="s">
        <v>135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403072-28AC-42AE-9DCD-6D524ACA10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845F59-93BF-47D9-90EA-76114277875E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customXml/itemProps3.xml><?xml version="1.0" encoding="utf-8"?>
<ds:datastoreItem xmlns:ds="http://schemas.openxmlformats.org/officeDocument/2006/customXml" ds:itemID="{A4FB1783-35BE-491A-9154-7B0127E99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169</vt:i4>
      </vt:variant>
    </vt:vector>
  </HeadingPairs>
  <TitlesOfParts>
    <vt:vector size="174" baseType="lpstr">
      <vt:lpstr>S230101</vt:lpstr>
      <vt:lpstr>Context</vt:lpstr>
      <vt:lpstr>S23010101D</vt:lpstr>
      <vt:lpstr>S23010102D</vt:lpstr>
      <vt:lpstr>@lists</vt:lpstr>
      <vt:lpstr>_S230101_R0010_C0010</vt:lpstr>
      <vt:lpstr>_S230101_R0010_C0020</vt:lpstr>
      <vt:lpstr>_S230101_R0010_C0030</vt:lpstr>
      <vt:lpstr>_S230101_R0010_C0040</vt:lpstr>
      <vt:lpstr>_S230101_R0010_C0050</vt:lpstr>
      <vt:lpstr>_S230101_R0030_C0010</vt:lpstr>
      <vt:lpstr>_S230101_R0030_C0020</vt:lpstr>
      <vt:lpstr>_S230101_R0030_C0030</vt:lpstr>
      <vt:lpstr>_S230101_R0030_C0040</vt:lpstr>
      <vt:lpstr>_S230101_R0030_C0050</vt:lpstr>
      <vt:lpstr>_S230101_R0040_C0010</vt:lpstr>
      <vt:lpstr>_S230101_R0040_C0020</vt:lpstr>
      <vt:lpstr>_S230101_R0040_C0030</vt:lpstr>
      <vt:lpstr>_S230101_R0040_C0040</vt:lpstr>
      <vt:lpstr>_S230101_R0040_C0050</vt:lpstr>
      <vt:lpstr>_S230101_R0050_C0010</vt:lpstr>
      <vt:lpstr>_S230101_R0050_C0020</vt:lpstr>
      <vt:lpstr>_S230101_R0050_C0030</vt:lpstr>
      <vt:lpstr>_S230101_R0050_C0040</vt:lpstr>
      <vt:lpstr>_S230101_R0050_C0050</vt:lpstr>
      <vt:lpstr>_S230101_R0070_C0010</vt:lpstr>
      <vt:lpstr>_S230101_R0070_C0020</vt:lpstr>
      <vt:lpstr>_S230101_R0070_C0030</vt:lpstr>
      <vt:lpstr>_S230101_R0070_C0040</vt:lpstr>
      <vt:lpstr>_S230101_R0070_C0050</vt:lpstr>
      <vt:lpstr>_S230101_R0090_C0010</vt:lpstr>
      <vt:lpstr>_S230101_R0090_C0020</vt:lpstr>
      <vt:lpstr>_S230101_R0090_C0030</vt:lpstr>
      <vt:lpstr>_S230101_R0090_C0040</vt:lpstr>
      <vt:lpstr>_S230101_R0090_C0050</vt:lpstr>
      <vt:lpstr>_S230101_R0110_C0010</vt:lpstr>
      <vt:lpstr>_S230101_R0110_C0020</vt:lpstr>
      <vt:lpstr>_S230101_R0110_C0030</vt:lpstr>
      <vt:lpstr>_S230101_R0110_C0040</vt:lpstr>
      <vt:lpstr>_S230101_R0110_C0050</vt:lpstr>
      <vt:lpstr>_S230101_R0130_C0010</vt:lpstr>
      <vt:lpstr>_S230101_R0130_C0020</vt:lpstr>
      <vt:lpstr>_S230101_R0130_C0030</vt:lpstr>
      <vt:lpstr>_S230101_R0130_C0040</vt:lpstr>
      <vt:lpstr>_S230101_R0130_C0050</vt:lpstr>
      <vt:lpstr>_S230101_R0140_C0010</vt:lpstr>
      <vt:lpstr>_S230101_R0140_C0020</vt:lpstr>
      <vt:lpstr>_S230101_R0140_C0030</vt:lpstr>
      <vt:lpstr>_S230101_R0140_C0040</vt:lpstr>
      <vt:lpstr>_S230101_R0140_C0050</vt:lpstr>
      <vt:lpstr>_S230101_R0160_C0010</vt:lpstr>
      <vt:lpstr>_S230101_R0160_C0020</vt:lpstr>
      <vt:lpstr>_S230101_R0160_C0030</vt:lpstr>
      <vt:lpstr>_S230101_R0160_C0040</vt:lpstr>
      <vt:lpstr>_S230101_R0160_C0050</vt:lpstr>
      <vt:lpstr>_S230101_R0180_C0010</vt:lpstr>
      <vt:lpstr>_S230101_R0180_C0020</vt:lpstr>
      <vt:lpstr>_S230101_R0180_C0030</vt:lpstr>
      <vt:lpstr>_S230101_R0180_C0040</vt:lpstr>
      <vt:lpstr>_S230101_R0180_C0050</vt:lpstr>
      <vt:lpstr>_S230101_R0220_C0010</vt:lpstr>
      <vt:lpstr>_S230101_R0220_C0020</vt:lpstr>
      <vt:lpstr>_S230101_R0220_C0030</vt:lpstr>
      <vt:lpstr>_S230101_R0220_C0040</vt:lpstr>
      <vt:lpstr>_S230101_R0220_C0050</vt:lpstr>
      <vt:lpstr>_S230101_R0230_C0010</vt:lpstr>
      <vt:lpstr>_S230101_R0230_C0020</vt:lpstr>
      <vt:lpstr>_S230101_R0230_C0030</vt:lpstr>
      <vt:lpstr>_S230101_R0230_C0040</vt:lpstr>
      <vt:lpstr>_S230101_R0230_C0050</vt:lpstr>
      <vt:lpstr>_S230101_R0290_C0010</vt:lpstr>
      <vt:lpstr>_S230101_R0290_C0020</vt:lpstr>
      <vt:lpstr>_S230101_R0290_C0030</vt:lpstr>
      <vt:lpstr>_S230101_R0290_C0040</vt:lpstr>
      <vt:lpstr>_S230101_R0290_C0050</vt:lpstr>
      <vt:lpstr>_S230101_R0300_C0010</vt:lpstr>
      <vt:lpstr>_S230101_R0300_C0020</vt:lpstr>
      <vt:lpstr>_S230101_R0300_C0030</vt:lpstr>
      <vt:lpstr>_S230101_R0300_C0040</vt:lpstr>
      <vt:lpstr>_S230101_R0300_C0050</vt:lpstr>
      <vt:lpstr>_S230101_R0310_C0010</vt:lpstr>
      <vt:lpstr>_S230101_R0310_C0020</vt:lpstr>
      <vt:lpstr>_S230101_R0310_C0030</vt:lpstr>
      <vt:lpstr>_S230101_R0310_C0040</vt:lpstr>
      <vt:lpstr>_S230101_R0310_C0050</vt:lpstr>
      <vt:lpstr>_S230101_R0320_C0010</vt:lpstr>
      <vt:lpstr>_S230101_R0320_C0020</vt:lpstr>
      <vt:lpstr>_S230101_R0320_C0030</vt:lpstr>
      <vt:lpstr>_S230101_R0320_C0040</vt:lpstr>
      <vt:lpstr>_S230101_R0320_C0050</vt:lpstr>
      <vt:lpstr>_S230101_R0330_C0010</vt:lpstr>
      <vt:lpstr>_S230101_R0330_C0020</vt:lpstr>
      <vt:lpstr>_S230101_R0330_C0030</vt:lpstr>
      <vt:lpstr>_S230101_R0330_C0040</vt:lpstr>
      <vt:lpstr>_S230101_R0330_C0050</vt:lpstr>
      <vt:lpstr>_S230101_R0340_C0010</vt:lpstr>
      <vt:lpstr>_S230101_R0340_C0020</vt:lpstr>
      <vt:lpstr>_S230101_R0340_C0030</vt:lpstr>
      <vt:lpstr>_S230101_R0340_C0040</vt:lpstr>
      <vt:lpstr>_S230101_R0340_C0050</vt:lpstr>
      <vt:lpstr>_S230101_R0350_C0010</vt:lpstr>
      <vt:lpstr>_S230101_R0350_C0020</vt:lpstr>
      <vt:lpstr>_S230101_R0350_C0030</vt:lpstr>
      <vt:lpstr>_S230101_R0350_C0040</vt:lpstr>
      <vt:lpstr>_S230101_R0350_C0050</vt:lpstr>
      <vt:lpstr>_S230101_R0360_C0010</vt:lpstr>
      <vt:lpstr>_S230101_R0360_C0020</vt:lpstr>
      <vt:lpstr>_S230101_R0360_C0030</vt:lpstr>
      <vt:lpstr>_S230101_R0360_C0040</vt:lpstr>
      <vt:lpstr>_S230101_R0360_C0050</vt:lpstr>
      <vt:lpstr>_S230101_R0370_C0010</vt:lpstr>
      <vt:lpstr>_S230101_R0370_C0020</vt:lpstr>
      <vt:lpstr>_S230101_R0370_C0030</vt:lpstr>
      <vt:lpstr>_S230101_R0370_C0040</vt:lpstr>
      <vt:lpstr>_S230101_R0370_C0050</vt:lpstr>
      <vt:lpstr>_S230101_R0390_C0010</vt:lpstr>
      <vt:lpstr>_S230101_R0390_C0020</vt:lpstr>
      <vt:lpstr>_S230101_R0390_C0030</vt:lpstr>
      <vt:lpstr>_S230101_R0390_C0040</vt:lpstr>
      <vt:lpstr>_S230101_R0390_C0050</vt:lpstr>
      <vt:lpstr>_S230101_R0400_C0010</vt:lpstr>
      <vt:lpstr>_S230101_R0400_C0020</vt:lpstr>
      <vt:lpstr>_S230101_R0400_C0030</vt:lpstr>
      <vt:lpstr>_S230101_R0400_C0040</vt:lpstr>
      <vt:lpstr>_S230101_R0400_C0050</vt:lpstr>
      <vt:lpstr>_S230101_R0500_C0010</vt:lpstr>
      <vt:lpstr>_S230101_R0500_C0020</vt:lpstr>
      <vt:lpstr>_S230101_R0500_C0030</vt:lpstr>
      <vt:lpstr>_S230101_R0500_C0040</vt:lpstr>
      <vt:lpstr>_S230101_R0500_C0050</vt:lpstr>
      <vt:lpstr>_S230101_R0510_C0010</vt:lpstr>
      <vt:lpstr>_S230101_R0510_C0020</vt:lpstr>
      <vt:lpstr>_S230101_R0510_C0030</vt:lpstr>
      <vt:lpstr>_S230101_R0510_C0040</vt:lpstr>
      <vt:lpstr>_S230101_R0510_C0050</vt:lpstr>
      <vt:lpstr>_S230101_R0540_C0010</vt:lpstr>
      <vt:lpstr>_S230101_R0540_C0020</vt:lpstr>
      <vt:lpstr>_S230101_R0540_C0030</vt:lpstr>
      <vt:lpstr>_S230101_R0540_C0040</vt:lpstr>
      <vt:lpstr>_S230101_R0540_C0050</vt:lpstr>
      <vt:lpstr>_S230101_R0550_C0010</vt:lpstr>
      <vt:lpstr>_S230101_R0550_C0020</vt:lpstr>
      <vt:lpstr>_S230101_R0550_C0030</vt:lpstr>
      <vt:lpstr>_S230101_R0550_C0040</vt:lpstr>
      <vt:lpstr>_S230101_R0550_C0050</vt:lpstr>
      <vt:lpstr>_S230101_R0580_C0010</vt:lpstr>
      <vt:lpstr>_S230101_R0580_C0020</vt:lpstr>
      <vt:lpstr>_S230101_R0580_C0030</vt:lpstr>
      <vt:lpstr>_S230101_R0580_C0040</vt:lpstr>
      <vt:lpstr>_S230101_R0580_C0050</vt:lpstr>
      <vt:lpstr>_S230101_R0600_C0010</vt:lpstr>
      <vt:lpstr>_S230101_R0600_C0020</vt:lpstr>
      <vt:lpstr>_S230101_R0600_C0030</vt:lpstr>
      <vt:lpstr>_S230101_R0600_C0040</vt:lpstr>
      <vt:lpstr>_S230101_R0600_C0050</vt:lpstr>
      <vt:lpstr>_S230101_R0620_C0010</vt:lpstr>
      <vt:lpstr>_S230101_R0620_C0020</vt:lpstr>
      <vt:lpstr>_S230101_R0620_C0030</vt:lpstr>
      <vt:lpstr>_S230101_R0620_C0040</vt:lpstr>
      <vt:lpstr>_S230101_R0620_C0050</vt:lpstr>
      <vt:lpstr>_S230101_R0640_C0010</vt:lpstr>
      <vt:lpstr>_S230101_R0640_C0020</vt:lpstr>
      <vt:lpstr>_S230101_R0640_C0030</vt:lpstr>
      <vt:lpstr>_S230101_R0640_C0040</vt:lpstr>
      <vt:lpstr>_S230101_R0640_C0050</vt:lpstr>
      <vt:lpstr>_S230101_R0700_C0060</vt:lpstr>
      <vt:lpstr>_S230101_R0710_C0060</vt:lpstr>
      <vt:lpstr>_S230101_R0720_C0060</vt:lpstr>
      <vt:lpstr>_S230101_R0730_C0060</vt:lpstr>
      <vt:lpstr>_S230101_R0740_C0060</vt:lpstr>
      <vt:lpstr>_S230101_R0760_C0060</vt:lpstr>
      <vt:lpstr>_S230101_R0770_C0060</vt:lpstr>
      <vt:lpstr>_S230101_R0780_C0060</vt:lpstr>
      <vt:lpstr>_S230101_R0790_C0060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2025-10-21T16:25:32Z</dcterms:created>
  <dcterms:modified xsi:type="dcterms:W3CDTF">2026-04-06T12:36:48Z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